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60" windowWidth="11325" windowHeight="7470" tabRatio="1000" activeTab="1"/>
  </bookViews>
  <sheets>
    <sheet name="IKK I.1" sheetId="2" r:id="rId1"/>
    <sheet name="IKK 1.3 cetak" sheetId="54" r:id="rId2"/>
  </sheets>
  <externalReferences>
    <externalReference r:id="rId3"/>
  </externalReferences>
  <definedNames>
    <definedName name="_xlnm.Print_Area" localSheetId="1">'IKK 1.3 cetak'!$A$1:$O$220</definedName>
    <definedName name="_xlnm.Print_Area" localSheetId="0">'IKK I.1'!$A$1:$O$172</definedName>
    <definedName name="_xlnm.Print_Titles" localSheetId="1">'IKK 1.3 cetak'!$6:$8</definedName>
    <definedName name="_xlnm.Print_Titles" localSheetId="0">'IKK I.1'!$6:$7</definedName>
    <definedName name="Valid1">'[1]Pengambil Kebijakan'!$L$8:$L$10</definedName>
    <definedName name="valid9">'[1]Urusan Pemerintahan'!$K$54:$M$54</definedName>
    <definedName name="Z_3AA52AF0_67B9_4A87_BD51_0BA60EECF6FE_.wvu.PrintTitles" localSheetId="0" hidden="1">'IKK I.1'!$6:$7</definedName>
  </definedNames>
  <calcPr calcId="144525"/>
  <customWorkbookViews>
    <customWorkbookView name="User - Personal View" guid="{3AA52AF0-67B9-4A87-BD51-0BA60EECF6FE}" mergeInterval="0" personalView="1" maximized="1" xWindow="1" yWindow="1" windowWidth="1366" windowHeight="443" tabRatio="877" activeSheetId="2"/>
  </customWorkbookViews>
  <fileRecoveryPr autoRecover="0"/>
</workbook>
</file>

<file path=xl/calcChain.xml><?xml version="1.0" encoding="utf-8"?>
<calcChain xmlns="http://schemas.openxmlformats.org/spreadsheetml/2006/main">
  <c r="L162" i="54"/>
  <c r="L37"/>
  <c r="L35"/>
  <c r="L33"/>
  <c r="L31"/>
  <c r="L27"/>
  <c r="L29"/>
  <c r="L25"/>
  <c r="L23"/>
  <c r="L45"/>
  <c r="L43"/>
  <c r="L41" l="1"/>
  <c r="L138"/>
  <c r="L134"/>
  <c r="L152"/>
  <c r="L117"/>
  <c r="L110" l="1"/>
  <c r="L91"/>
  <c r="L89"/>
  <c r="L87"/>
  <c r="L85"/>
  <c r="L81"/>
  <c r="L78"/>
  <c r="L76"/>
  <c r="L73"/>
  <c r="L71"/>
  <c r="L62"/>
  <c r="L60"/>
  <c r="L49"/>
  <c r="L160"/>
  <c r="L156"/>
  <c r="J154"/>
  <c r="L154" s="1"/>
  <c r="J151"/>
  <c r="L150" s="1"/>
  <c r="L148"/>
  <c r="L146"/>
  <c r="L144"/>
  <c r="J142"/>
  <c r="L142" s="1"/>
  <c r="L136"/>
  <c r="L131"/>
  <c r="L129"/>
  <c r="L128"/>
  <c r="L126"/>
  <c r="L123"/>
  <c r="L122"/>
  <c r="L120"/>
  <c r="L114"/>
  <c r="L113"/>
  <c r="L112"/>
  <c r="L83"/>
  <c r="J68"/>
  <c r="L68" s="1"/>
  <c r="L58"/>
  <c r="L47"/>
  <c r="L39"/>
  <c r="L20"/>
  <c r="L18"/>
  <c r="L16"/>
  <c r="L14"/>
  <c r="L12"/>
  <c r="L10"/>
  <c r="L146" i="2" l="1"/>
  <c r="J86"/>
  <c r="H91"/>
  <c r="L73"/>
  <c r="J73"/>
  <c r="H85"/>
  <c r="L150"/>
  <c r="L148"/>
  <c r="L144"/>
  <c r="L142"/>
  <c r="L140"/>
  <c r="L136"/>
  <c r="L134"/>
  <c r="L130"/>
  <c r="L115"/>
  <c r="H41"/>
  <c r="J19" s="1"/>
  <c r="L19" s="1"/>
  <c r="L14" l="1"/>
  <c r="L12" l="1"/>
  <c r="L10"/>
  <c r="L86" l="1"/>
  <c r="L49" l="1"/>
</calcChain>
</file>

<file path=xl/comments1.xml><?xml version="1.0" encoding="utf-8"?>
<comments xmlns="http://schemas.openxmlformats.org/spreadsheetml/2006/main">
  <authors>
    <author>Dell</author>
  </authors>
  <commentList>
    <comment ref="J59" authorId="0">
      <text>
        <r>
          <rPr>
            <b/>
            <sz val="9"/>
            <color indexed="81"/>
            <rFont val="Tahoma"/>
            <family val="2"/>
          </rPr>
          <t>Dell:</t>
        </r>
        <r>
          <rPr>
            <sz val="9"/>
            <color indexed="81"/>
            <rFont val="Tahoma"/>
            <family val="2"/>
          </rPr>
          <t xml:space="preserve">
jumlah program rpjmdnya ga ada</t>
        </r>
      </text>
    </comment>
    <comment ref="J127" authorId="0">
      <text>
        <r>
          <rPr>
            <b/>
            <sz val="9"/>
            <color indexed="81"/>
            <rFont val="Tahoma"/>
            <family val="2"/>
          </rPr>
          <t>Dell:</t>
        </r>
        <r>
          <rPr>
            <sz val="9"/>
            <color indexed="81"/>
            <rFont val="Tahoma"/>
            <family val="2"/>
          </rPr>
          <t xml:space="preserve">
harusnya jumlah skpd ada 56 sesuai di lampiran I</t>
        </r>
      </text>
    </comment>
  </commentList>
</comments>
</file>

<file path=xl/sharedStrings.xml><?xml version="1.0" encoding="utf-8"?>
<sst xmlns="http://schemas.openxmlformats.org/spreadsheetml/2006/main" count="1046" uniqueCount="498">
  <si>
    <t>No</t>
  </si>
  <si>
    <t>ASPEK</t>
  </si>
  <si>
    <t>FOKUS</t>
  </si>
  <si>
    <t>IKK</t>
  </si>
  <si>
    <t>KETENTRAMAN DAN KETERTIBAN UMUM DAERAH</t>
  </si>
  <si>
    <t>Peraturan ttg ketertiban penataan ruang</t>
  </si>
  <si>
    <t>Peraturan ttg Kependudukan</t>
  </si>
  <si>
    <t>Aparat satpol PP</t>
  </si>
  <si>
    <t>Rasio personil SatpoL PP terhadap jumlah penduduk</t>
  </si>
  <si>
    <t>Ada/tidak</t>
  </si>
  <si>
    <t xml:space="preserve">KESELARASAN DAN EFEKTIVITAS HUBUNGAN ANTARA
PEMDA DAN PEMERINTAH, 
SERTA
ANTAR PEMDA
DALAM RANGKA PENGEMBANGAN OTDA
</t>
  </si>
  <si>
    <t>Penyampaian laporan kepada pemerintah</t>
  </si>
  <si>
    <t>Ketepatan waktu penyampaian LPPD berdasarkan PP Nomor 3 tahun 2007</t>
  </si>
  <si>
    <t>Ketepatan waktu penyampaian Laporan keuangan  berdasarkan PP 8/2006</t>
  </si>
  <si>
    <t>Implementasi SPM</t>
  </si>
  <si>
    <t>Kerjasama antar daerah Kab/kota</t>
  </si>
  <si>
    <t>Frekuensi Kerjasama dengan daerah lain</t>
  </si>
  <si>
    <t>KESELARASAN ANTARA KEBIJAKAN PEMDA DENGAN KEBIJAKAN PEMERINTAH</t>
  </si>
  <si>
    <t>Sinkronisasi Pelaksanaan pembangunan nasional dan daerah</t>
  </si>
  <si>
    <t xml:space="preserve">Kesesuaian prioritas pembangunan </t>
  </si>
  <si>
    <t>Kewenangan</t>
  </si>
  <si>
    <t>Keuangan</t>
  </si>
  <si>
    <t>Keberadaan Perda tentang pengelolaan keuangan daerah berdasarkan PP 58/2005</t>
  </si>
  <si>
    <t xml:space="preserve">belanja untuk pelayanan dasar </t>
  </si>
  <si>
    <t>belanja untuk urusan pendidikan dan kesehatan</t>
  </si>
  <si>
    <t>Pelayanan publik</t>
  </si>
  <si>
    <t>Kepegawaian</t>
  </si>
  <si>
    <t>Keberadaan sistem informasi kepegawaian</t>
  </si>
  <si>
    <t>Kelembagaan</t>
  </si>
  <si>
    <t>Kesesuaian  SKPD berdasarkan PP 41/2007</t>
  </si>
  <si>
    <t>EFEKTIVITAS HUBUNGAN ANTARA PEMDA DAN DPRD</t>
  </si>
  <si>
    <t>Produk peraturan perundangan</t>
  </si>
  <si>
    <t>Perda</t>
  </si>
  <si>
    <t>Raperda yang diajukan tahun berjalan</t>
  </si>
  <si>
    <t>EFEKTIVITAS PROSES PENGAMBILAN KEPUTUSAN OLEH DPRD BESERTA TINDAK LANJUT PELAKSANAAN KEPUTUSAN</t>
  </si>
  <si>
    <t>EFEKTIVITAS PROSES PENGAMBILAN KEPUTUSAN OLEH KDH BESERTA TINDAK LANJUT PELAKSANAAN KEPUTUSAN</t>
  </si>
  <si>
    <t>tindaklanjut keputusan KDH</t>
  </si>
  <si>
    <t>tindaklanjut Peraturan KDH</t>
  </si>
  <si>
    <t>KETAATAN PELAKSANAAN PENYELENGGARAAN PEMERINTAHAN DAERAH PADA PERATURAN PERUNDANG-UNDANGAN</t>
  </si>
  <si>
    <t>Perda yang dibatalkan</t>
  </si>
  <si>
    <t>Jumlah PERDA yang dibatalkan</t>
  </si>
  <si>
    <t>INTENSITAS DAN EFEKTIVITAS PROSES KONSULTASI PUBLIK ANTARA PEMDA DAN  MASYARAKAT ATAS PENETAPAN KEBIJAKAN PUBLIK YANG STRATEGIS DAN RELEVAN UNTUK DAERAH</t>
  </si>
  <si>
    <t>Perda tentang konsultasi publik</t>
  </si>
  <si>
    <t>Media informasi pemda yang dapat diakses oleh publik</t>
  </si>
  <si>
    <t>TRANSPARANSI DALAM PEMANFAATAN ALOKASI PENCAIRAN DAN PENYERAPAN DAU, DAK, DAN BAGI HASIL</t>
  </si>
  <si>
    <t>Serapan dana perimbangan</t>
  </si>
  <si>
    <t>dana perimbangan yang terserap dibanding yang direncanakan</t>
  </si>
  <si>
    <t>Alokasi belanja pada APBD dari DAU</t>
  </si>
  <si>
    <t xml:space="preserve">Belanja Publik terhadap DAU </t>
  </si>
  <si>
    <t>Alokasi belanja pada APBD</t>
  </si>
  <si>
    <t>Belanja Publik   terhadap total APBD</t>
  </si>
  <si>
    <t>INTENSITAS, EFEKTIVITAS DAN TRANSPARANSI PEMUNGUTAN SUMBER-SUMBER PAD DAN PINJAMAN / OBLIGASI DAERAH</t>
  </si>
  <si>
    <t>Besaran Pendapatan Asli Daerah (PAD)</t>
  </si>
  <si>
    <t>EFEKTIVITAS PERENCANAAN, PENYUSUNAN, PELAKSANAAN TATA USAHA, PERTANGGUNG JAWABAN DAN  PENGAWASAN APBD</t>
  </si>
  <si>
    <t>Kewajaran Lapkeu</t>
  </si>
  <si>
    <t>Opini BPK terhadap LapKeu Daerah</t>
  </si>
  <si>
    <t>Besaran SILPA</t>
  </si>
  <si>
    <t>SILPA thdp total pendapatan</t>
  </si>
  <si>
    <t>Realisasi belanja</t>
  </si>
  <si>
    <t xml:space="preserve">Realisasi belanja thd anggaran belanja </t>
  </si>
  <si>
    <t>Pengawasan Inspektorat Daerah</t>
  </si>
  <si>
    <t xml:space="preserve">Temuan BPK RI yang ditindaklanjuti  </t>
  </si>
  <si>
    <t>PENGELOLAAN POTENSI DAERAH</t>
  </si>
  <si>
    <t>Peta potensi daerah</t>
  </si>
  <si>
    <t>Peningkatan PAD</t>
  </si>
  <si>
    <t>TEROBOSAN INOVASI BARU</t>
  </si>
  <si>
    <t>Pengadaan barang dan jasa</t>
  </si>
  <si>
    <t>Keberadaan E-procurement</t>
  </si>
  <si>
    <t>Daya saing daerah</t>
  </si>
  <si>
    <t>Jumlah persetujuan investasi</t>
  </si>
  <si>
    <t>Tepat atau tidak tepat penyampaian sesuai jadwal yang telah ditetapkan oleh peraturan</t>
  </si>
  <si>
    <t>1. Urusan Pendidikan</t>
  </si>
  <si>
    <t>2. Urusan Kesehatan</t>
  </si>
  <si>
    <t>3. Urusan Lingkungan Hidup</t>
  </si>
  <si>
    <t>4. Urusan PU</t>
  </si>
  <si>
    <t>5. Urusan Sosial</t>
  </si>
  <si>
    <t>Urusan</t>
  </si>
  <si>
    <t>Ketepatan waktu penyampaian Laporan kinerja  berdasarkan PP 8/2006</t>
  </si>
  <si>
    <t>Jumlah prioritas pembangunan daerah dibagi jumlah prioritas pembangunan nasional</t>
  </si>
  <si>
    <t>ada atau tidak adanya PERDA tentang pengelolaan keuangan daerah</t>
  </si>
  <si>
    <t>Jumlah belanja untuk pelayanan dasar dibagi jumlah total belanja x 100%</t>
  </si>
  <si>
    <t>6. Urusan Tenaga Kerja</t>
  </si>
  <si>
    <t>7. Urusan Koperasi</t>
  </si>
  <si>
    <t>8. Urusan Satpol PP</t>
  </si>
  <si>
    <t>9. Urusan Kependudukan &amp; Capil</t>
  </si>
  <si>
    <t>Total Belanja APBD</t>
  </si>
  <si>
    <t>Jumlah belanja untuk kesehatan dan pendidikan dibagi jumlah total belanja x 100 %</t>
  </si>
  <si>
    <t>Total belanja urusan pendidikan dan kesehatan</t>
  </si>
  <si>
    <t>Keberadaan PERDA tentang Standar Pelayanan Publik sesuai dengan peraturan perundang-undangan</t>
  </si>
  <si>
    <t>ada atau tidak adanya standar pelayanan publik</t>
  </si>
  <si>
    <t>Rasio PNS terhadap penduduk</t>
  </si>
  <si>
    <t>Prioritas pembangunan daerah (RKPD) yang mendukung prioritas pembangunan nasional</t>
  </si>
  <si>
    <t>Prioritas Pembangunan Nasional  ada sebanyak 11 program prioritas</t>
  </si>
  <si>
    <t>ada atau tidak adanya data base kepegawaian</t>
  </si>
  <si>
    <t>Jumlah Pembentukan SKPD berdasarkan PP 41/2007</t>
  </si>
  <si>
    <t>Jumlah SKPD</t>
  </si>
  <si>
    <t>2. Dinas</t>
  </si>
  <si>
    <t>3. Badan</t>
  </si>
  <si>
    <t>4. Kantor</t>
  </si>
  <si>
    <t>5. Rumah Sakit</t>
  </si>
  <si>
    <t>6. Lembaga Teknis lainnya</t>
  </si>
  <si>
    <t>Keputusan DPRD yang ditindaklanjuti</t>
  </si>
  <si>
    <t>Jumlah Perda yang dibatalkan dibagi jumlah PERDA yang dikirim ke pemerintah untuk dievaluasi x 100%</t>
  </si>
  <si>
    <t xml:space="preserve">PERDA yang dibatalkan </t>
  </si>
  <si>
    <t>PERDA yang dikirimkan untuk dievaluasi oleh Pemerintah</t>
  </si>
  <si>
    <t>Jumlah dana perimbangan yang terserap dibagi jumlah dana perimbangan x 100%</t>
  </si>
  <si>
    <t>Jumlah belanja publik dibagi DAU x 100%</t>
  </si>
  <si>
    <t>Belanja Langsung (Realisasi)</t>
  </si>
  <si>
    <t>Total Belanja Langsung dibagi APBD x 100%</t>
  </si>
  <si>
    <t>Besaran PAD terhadap seluruh pendapatan dlm APBD</t>
  </si>
  <si>
    <t>Jumlah PAD dibagi jumlah total pendapatan APBD (realisasi) x 100%</t>
  </si>
  <si>
    <t>Jenis Opini BPK terhadap Hasil Laporan Keuangan Daerah untuk 2 tahun terakhir</t>
  </si>
  <si>
    <t>Besaran SILPA dibagi jumlah pendapatan x 100%</t>
  </si>
  <si>
    <t>Realisasi belanja dibagi total anggaran belanja APBD X 100%</t>
  </si>
  <si>
    <t>Penghargaan</t>
  </si>
  <si>
    <t xml:space="preserve">ada/tidak ada E-Procurement </t>
  </si>
  <si>
    <t>Kehutanan</t>
  </si>
  <si>
    <t xml:space="preserve">Pendidikan </t>
  </si>
  <si>
    <t>Ada atau tidak</t>
  </si>
  <si>
    <t xml:space="preserve">Kesehatan </t>
  </si>
  <si>
    <t>Cakupan komplikasi kebidanan yang ditangani</t>
  </si>
  <si>
    <t>Cakupan pertolongan persalinan oleh tenaga kesehatan yang memiliki kompetensi kebidanan</t>
  </si>
  <si>
    <t>Cakupan Balita Gizi Buruk mendapat perawatan</t>
  </si>
  <si>
    <t>Cakupan penemuan dan penanganan penderita penyakit TBC BTA</t>
  </si>
  <si>
    <t>Cakupan penemuan dan penanganan penderita penyakit DBD</t>
  </si>
  <si>
    <t>Cakupan pelayanan kesehatan rujukan pasien masyarakat miskin</t>
  </si>
  <si>
    <t xml:space="preserve">Cakupan kunjungan bayi </t>
  </si>
  <si>
    <t xml:space="preserve">Lingkungan Hidup </t>
  </si>
  <si>
    <t xml:space="preserve">Pekerjaan Umum </t>
  </si>
  <si>
    <t xml:space="preserve">Tata Ruang </t>
  </si>
  <si>
    <t>Ruang terbuka hijau per satuan luas wilayah ber HPL/HGB</t>
  </si>
  <si>
    <t xml:space="preserve">Perencanaan Pembangunan </t>
  </si>
  <si>
    <t>Tersedianya Dokumen Perencanaan : RPJPD</t>
  </si>
  <si>
    <t>Tersedianya Dokumen Perencanaan : RPJMD</t>
  </si>
  <si>
    <t>Tersedianya Dokumen Perencanaan : RKPD</t>
  </si>
  <si>
    <t>%</t>
  </si>
  <si>
    <t xml:space="preserve">Perumahan </t>
  </si>
  <si>
    <t>Rumah tangga pengguna air bersih</t>
  </si>
  <si>
    <t xml:space="preserve">Kepemudaan &amp; Olahraga </t>
  </si>
  <si>
    <t xml:space="preserve">Gelanggang / balai remaja (selain milik swasta) </t>
  </si>
  <si>
    <t xml:space="preserve">Penanaman Modal </t>
  </si>
  <si>
    <t>Kenaikan / penurunan Nilai Realisasi PMDN (milyar rupiah)</t>
  </si>
  <si>
    <t xml:space="preserve">Koperasi &amp; UKM </t>
  </si>
  <si>
    <t xml:space="preserve">Koperasi aktif  </t>
  </si>
  <si>
    <t xml:space="preserve">Usaha Mikro dan Kecil </t>
  </si>
  <si>
    <t xml:space="preserve">Kependudukan &amp; Catatan Sipil </t>
  </si>
  <si>
    <t xml:space="preserve">Ketenagakerjaan </t>
  </si>
  <si>
    <t>Pencari kerja yang ditempatkan</t>
  </si>
  <si>
    <t xml:space="preserve">Ketahanan Pangan </t>
  </si>
  <si>
    <t xml:space="preserve">Regulasi ketahanan pangan </t>
  </si>
  <si>
    <t>Ketersediaan pangan utama</t>
  </si>
  <si>
    <t xml:space="preserve">Pemberdayaan Perempuan dan Perlindungan Anak </t>
  </si>
  <si>
    <t>Partisipasi perempuan di lembaga pemerintah</t>
  </si>
  <si>
    <t>Partisipasi angkatan kerja perempuan</t>
  </si>
  <si>
    <t xml:space="preserve">KB &amp; KS </t>
  </si>
  <si>
    <t xml:space="preserve">Komunikasi &amp; Informatika </t>
  </si>
  <si>
    <t>Web site milik pemerintah daerah</t>
  </si>
  <si>
    <t>Pameran/expo</t>
  </si>
  <si>
    <t>Kali</t>
  </si>
  <si>
    <t xml:space="preserve">Pertanahan </t>
  </si>
  <si>
    <t>Luas lahan bersertifikat</t>
  </si>
  <si>
    <t xml:space="preserve">Kesbang &amp; Politik </t>
  </si>
  <si>
    <t>Kegiatan pembinaan politik daerah</t>
  </si>
  <si>
    <t xml:space="preserve">Kegiatan pembinaan terhadap LSM, Ormas dan OKP </t>
  </si>
  <si>
    <t xml:space="preserve">Otonomi Daerah </t>
  </si>
  <si>
    <t xml:space="preserve">Pemberdayaan Masyarakat &amp; Desa </t>
  </si>
  <si>
    <t>PKK aktif</t>
  </si>
  <si>
    <t xml:space="preserve">Sosial </t>
  </si>
  <si>
    <t>Sarana sosial seperti panti asuhan, panti jompo dan panti rehabilitasi</t>
  </si>
  <si>
    <t>PMKS yg memperoleh bantuan sosial</t>
  </si>
  <si>
    <t xml:space="preserve">Budaya </t>
  </si>
  <si>
    <t>Penyelenggaraan festival seni dan budaya</t>
  </si>
  <si>
    <t>Sarana penyelenggaraan seni dan budaya</t>
  </si>
  <si>
    <t xml:space="preserve">Statistik </t>
  </si>
  <si>
    <t xml:space="preserve">Kearsipan </t>
  </si>
  <si>
    <t xml:space="preserve">Perpustakaan </t>
  </si>
  <si>
    <t>Koleksi buku yang tersedia di perpustakaan daerah</t>
  </si>
  <si>
    <t>Pengunjung perpustakaan</t>
  </si>
  <si>
    <t>Produksi perikanan</t>
  </si>
  <si>
    <t>Konsumsi ikan</t>
  </si>
  <si>
    <t>Produktivitas padi atau bahan pangan utama lokal lainnya per hektar</t>
  </si>
  <si>
    <t>Kontribusi sektor pertanian terhadap PDRB</t>
  </si>
  <si>
    <t>Rehabilitasi hutan dan lahan kritis</t>
  </si>
  <si>
    <t>Kerusakan Kawasan Hutan</t>
  </si>
  <si>
    <t>Pertambangan tanpa ijin</t>
  </si>
  <si>
    <t>Kontribusi sektor pertambangan terhadap PDRB</t>
  </si>
  <si>
    <t>Kunjungan wisatawan</t>
  </si>
  <si>
    <t>Kontribusi sektor pariwisata terhadap PDRB</t>
  </si>
  <si>
    <t>Kontribusi sektor Industri terhadap PDRB</t>
  </si>
  <si>
    <t>Pertumbuhan Industri secara keseluruhan</t>
  </si>
  <si>
    <t>Kontribusi sektor Perdagangan terhadap PDRB</t>
  </si>
  <si>
    <t>Ekspor Bersih Perdagangan</t>
  </si>
  <si>
    <t xml:space="preserve">Transmigran swakarsa </t>
  </si>
  <si>
    <t>NO</t>
  </si>
  <si>
    <t>CAPAIAN KINERJA</t>
  </si>
  <si>
    <t>ada/tidak</t>
  </si>
  <si>
    <t>ada</t>
  </si>
  <si>
    <t>SATUAN</t>
  </si>
  <si>
    <t>Cakupan Desa/kelurahan Universal Child Immunization (UCI)</t>
  </si>
  <si>
    <t xml:space="preserve">Penegakan hukum lingkungan </t>
  </si>
  <si>
    <t>Rumah Tangga ber Sanitasi</t>
  </si>
  <si>
    <t>Kawasan Kumuh</t>
  </si>
  <si>
    <t>Rumah layak huni</t>
  </si>
  <si>
    <t>Prevalensi peserta KB aktif</t>
  </si>
  <si>
    <t xml:space="preserve">Perhubungan </t>
  </si>
  <si>
    <t xml:space="preserve">Angkutan darat </t>
  </si>
  <si>
    <t>Kegiatan</t>
  </si>
  <si>
    <t>Sistim Informasi Manajemen Pemda</t>
  </si>
  <si>
    <t>Buah</t>
  </si>
  <si>
    <t>Penerapan pengelolaan arsip secara baku</t>
  </si>
  <si>
    <t>Kegiatan peningkatan SDM pengelola kearsipan</t>
  </si>
  <si>
    <t xml:space="preserve">Urusan Pilihan </t>
  </si>
  <si>
    <t xml:space="preserve">Kelautan &amp; perikanan </t>
  </si>
  <si>
    <t xml:space="preserve">Pertanian </t>
  </si>
  <si>
    <t xml:space="preserve">Energi dan SDM </t>
  </si>
  <si>
    <t xml:space="preserve">Pariwisata </t>
  </si>
  <si>
    <t xml:space="preserve">Industri </t>
  </si>
  <si>
    <t xml:space="preserve">Perdagangan </t>
  </si>
  <si>
    <t xml:space="preserve">Transmigrasi </t>
  </si>
  <si>
    <t>Penjabaran Program RPJMD dalam RKPD</t>
  </si>
  <si>
    <t>Jumlah program RKPD tahun berkenaan</t>
  </si>
  <si>
    <t>Jumlah program RPJMD yang harus dilaksanakan tahun berkenaan</t>
  </si>
  <si>
    <t>ada/tidak peraturan tentang kebijakan ketahanan pangan dalam bentuk perda, perkada, dsb</t>
  </si>
  <si>
    <t>pekerja perempuan di lembaga pemerintah</t>
  </si>
  <si>
    <t>Jumlah pekerja perempuan</t>
  </si>
  <si>
    <t xml:space="preserve">ada / tidak </t>
  </si>
  <si>
    <t>Menunjukan jumlah pameran/expo per tahun</t>
  </si>
  <si>
    <t>Menunjukan jumlah kegiatan pembinaan politik daerah</t>
  </si>
  <si>
    <t>Menunjukkan jumlah kegiatan pembinaan terhadap LSM, Ormas dan OKP</t>
  </si>
  <si>
    <t>Menunjukkan jumlah Sistem Informasi Manajemen Pemda</t>
  </si>
  <si>
    <t>Menunjukkan jumlah sarana sosial seperti panti asuhan, panti jompo, panti rehabilitasi, rumah singgah dll yang terdapat di suatu daerah</t>
  </si>
  <si>
    <t>Jumlah PMKS yang diberikan bantuan</t>
  </si>
  <si>
    <t>Jumlah PMKS yang seharusnya menerima bantuan</t>
  </si>
  <si>
    <t>Jumlah penyelenggaraan festival seni dan budaya</t>
  </si>
  <si>
    <t>Jumlah sarana penyelenggaraan seni dan budaya</t>
  </si>
  <si>
    <t xml:space="preserve">ada atau tidak  </t>
  </si>
  <si>
    <t>ada atau tidak</t>
  </si>
  <si>
    <t xml:space="preserve">Jumlah SKPD  </t>
  </si>
  <si>
    <t>Menunjukkan jumlah kegiatan peningkatan SDM pengelola arsip</t>
  </si>
  <si>
    <t>Jumlah koleksi judul buku yang tersedia di perpustakaan daerah</t>
  </si>
  <si>
    <t>Jumlah koleksi jumlah buku yang tersedia di perpustakaan daerah</t>
  </si>
  <si>
    <t>Jumlah kunjungan ke perpustakaan selama 1 tahun</t>
  </si>
  <si>
    <t>Jumlah orang dalam populasi yang harus dilayani</t>
  </si>
  <si>
    <t>Jumlah kontribusi PDRB dari sektor Pertanian</t>
  </si>
  <si>
    <t>Jumlah total PDRB</t>
  </si>
  <si>
    <t>Luas hutan dan lahan kritis yang direhabilitasi</t>
  </si>
  <si>
    <t>Luas total hutan dan lahan kritis</t>
  </si>
  <si>
    <t>Luas kerusakan kawasan hutan</t>
  </si>
  <si>
    <t>Luas kawasan hutan</t>
  </si>
  <si>
    <t>Jumlah kontribusi PDRB dari sektor Pertambangan</t>
  </si>
  <si>
    <t>Jumlah Kontribusi PDRB dari sektor industri</t>
  </si>
  <si>
    <t>Jumlah Kontribusi PDRB dari sektor pariwisata</t>
  </si>
  <si>
    <t>Jumlah kontribusi PDRB dari sektor Perdagangan</t>
  </si>
  <si>
    <t>Kab/kota memiliki Perda IMB</t>
  </si>
  <si>
    <t>Jumlah kab/kota memiliki perda IMB dibagi jumlah kab/kota yang wajib menyampaikan LPPD dalam provinsi</t>
  </si>
  <si>
    <t>Jumlah kab/kota yang wajib menyampaikan LPPD dalam provinsi</t>
  </si>
  <si>
    <t>Kab/kota memiliki perda tentang kependudukan</t>
  </si>
  <si>
    <t>Jumlah kab/kota memiliki perda kependudukan dibagi jumlah kab/kota yang wajib menyampaikan LPPD x 100 %</t>
  </si>
  <si>
    <t>Jumlah kab/kota memiliki perda kependudukan</t>
  </si>
  <si>
    <t xml:space="preserve">Jumlah kab/kota yang wajib menyampaikan LPPD </t>
  </si>
  <si>
    <t>5.a</t>
  </si>
  <si>
    <t>5.b</t>
  </si>
  <si>
    <t>Jumlah kabupaten/kota yang wajib menyerahkan LPPD di Provinsi yang bersangkutan</t>
  </si>
  <si>
    <t>7. Kabupaten/kota</t>
  </si>
  <si>
    <t>Keputusan Gubernur  yang  ditindaklanjuti</t>
  </si>
  <si>
    <t>Peraturan Gubernur yang  ditindaklanjuti</t>
  </si>
  <si>
    <t>Ada/tidak PERDA / PerGub</t>
  </si>
  <si>
    <t>Keberadaan PERDA/PerGub tentang konsultasi publik</t>
  </si>
  <si>
    <t>ada/tidak ada PERDA/PerGub tentang konsultasi publik</t>
  </si>
  <si>
    <t>Adanya media informasi pemda yang dapat diakses oleh publik (website Provinsi, pos, bag/biro humas, leaflet/brosur)</t>
  </si>
  <si>
    <t>ada atau tidak ada media informasi yang ditetapkan dengan PerGub</t>
  </si>
  <si>
    <t>Pendidikan Luar Biasa (PLB) jenjang SD/MI</t>
  </si>
  <si>
    <t>Pendidikan Luar Biasa (PLB) jenjang SMP/MTS</t>
  </si>
  <si>
    <t>Pendidikan Luar Biasa (PLB) jenjang SMA/SMK/MA</t>
  </si>
  <si>
    <t xml:space="preserve">Jumlah siswa penyandang ketunaan 
yang bersekolah di  tingkat SMA /SMK/MA
</t>
  </si>
  <si>
    <t>Pembinaan Guru jenjang SD/MI</t>
  </si>
  <si>
    <t>Jumlah Guru jenjang SD/MI</t>
  </si>
  <si>
    <t>Pembinaan Guru jenjang SMP/MTS</t>
  </si>
  <si>
    <t>Jumlah Guru jenjang SMP/MTS</t>
  </si>
  <si>
    <t>Pembinaan Guru jenjang SMA/SMK/MA</t>
  </si>
  <si>
    <t>Jumlah Guru jenjang SMA/SMK/MA</t>
  </si>
  <si>
    <t>Fasilitasi dan Asistensi Pengelolaan Penjaminan Mutu Pendidikan</t>
  </si>
  <si>
    <t>Peta penjaminan mutu pendidikan</t>
  </si>
  <si>
    <t>Pencemaran Udara</t>
  </si>
  <si>
    <t>Tempat pembuangan sampah (TPS) per satuan penduduk</t>
  </si>
  <si>
    <t>Jumlah seluruh kabupaten dan kota</t>
  </si>
  <si>
    <t>Jumlah Capaian Kinerja Kabupaten dan Kota</t>
  </si>
  <si>
    <t>Jumlah seluruh Kabupaten dan Kota</t>
  </si>
  <si>
    <t>Panjang seluruh jalan provinsi</t>
  </si>
  <si>
    <t>Ketersediaan database kependudukan skala provinsi</t>
  </si>
  <si>
    <t>Tapal Batas</t>
  </si>
  <si>
    <t xml:space="preserve">Jumlah permasalahan perbatasan 
antar kab/kota yang diselesaikan
</t>
  </si>
  <si>
    <t>Buku ”Provinsi  dalam angka”</t>
  </si>
  <si>
    <t>Buku ”PDRB Provinsi”</t>
  </si>
  <si>
    <t>Ekspor Hasil perikanan</t>
  </si>
  <si>
    <t>Nilai export hasil perikanan (Rp)</t>
  </si>
  <si>
    <t>Target Daerah</t>
  </si>
  <si>
    <t>Rasio realisasi PAD  thd anggaran pendapatan</t>
  </si>
  <si>
    <t>Realisasi PAD</t>
  </si>
  <si>
    <t xml:space="preserve">Jumlah PNS Provinsi dibagi Jumlah Penduduk </t>
  </si>
  <si>
    <t>Rata-rata  jumlah urusan yang sudah diterapkan SPM nya berdasarkan pedoman yang diterbitkan oleh Pemerintah</t>
  </si>
  <si>
    <t>Total Urusan yang sudah diterapkan SPM pada seluruh Kab/kota</t>
  </si>
  <si>
    <t>Jumlah Kab/Kota yang wajib menyampaikan LPPD</t>
  </si>
  <si>
    <t xml:space="preserve">Total urusan yang sudah diterapkan SPM pada seluruh Kab/kota dibagi Jumlah Kab/Kota yang wajib menyampaikan LPPD </t>
  </si>
  <si>
    <t>US$</t>
  </si>
  <si>
    <t>Kebersihan</t>
  </si>
  <si>
    <t xml:space="preserve">Pelayanan Kepesertaan Jaminan Sosial Bagi Pekerja/ Buruh </t>
  </si>
  <si>
    <t>Rasio Petugas Lapangan KB/Penyuluh KB(PLKB/PKB) disetiap desa/kelurahan</t>
  </si>
  <si>
    <t>1. Biro  (setda)</t>
  </si>
  <si>
    <t>Panjang jalan Provinsi  dalam kondisi mantap</t>
  </si>
  <si>
    <t>Panjang jalan Provinsi dalam kondisi Mantap    </t>
  </si>
  <si>
    <t>Jumlah Raperda yang disetujui DPRD tahun 2015</t>
  </si>
  <si>
    <t>Opini BPK atas Laporan Hasil Pemeriksaan BPK RI Tahun 2015</t>
  </si>
  <si>
    <t>Total PAD pada tahun 2015</t>
  </si>
  <si>
    <t xml:space="preserve">Keputusan  DPRD yang  ditindaklanjuti </t>
  </si>
  <si>
    <t>WTP</t>
  </si>
  <si>
    <t>Realisasi PMDN 2015</t>
  </si>
  <si>
    <t xml:space="preserve">ada </t>
  </si>
  <si>
    <t>(1)</t>
  </si>
  <si>
    <t>(2)</t>
  </si>
  <si>
    <t>N0</t>
  </si>
  <si>
    <t>(3)</t>
  </si>
  <si>
    <t>(4)</t>
  </si>
  <si>
    <t>(5)</t>
  </si>
  <si>
    <t>(7)</t>
  </si>
  <si>
    <t>(6)</t>
  </si>
  <si>
    <t>(8)</t>
  </si>
  <si>
    <t>Realisasi PMDN tahun 2016 - Realisasi PMDN 2015</t>
  </si>
  <si>
    <t>Realisasi PMDN 2016</t>
  </si>
  <si>
    <t xml:space="preserve">Jumlah siswa penyandang ketunaan  yang bersekolah di  tingkat SD/MI
</t>
  </si>
  <si>
    <t xml:space="preserve">Jumlah penduduk penyandang ketunaan di usia SD/MI
    </t>
  </si>
  <si>
    <t xml:space="preserve">Jumlah siswa penyandang ketunaan yang bersekolah di  tingkat SMP/MTS 
</t>
  </si>
  <si>
    <t xml:space="preserve">Jumlah penduduk penyandang  ketunaan di usia SMP/MTS
</t>
  </si>
  <si>
    <t xml:space="preserve">Jumlah penduduk penyandang ketunaan di usia SMA/SMK/MA
</t>
  </si>
  <si>
    <t xml:space="preserve">Jumlah Guru  jenjang SD/MI yang telah  memenuhi kualifikasi dan Kompetensi
</t>
  </si>
  <si>
    <t xml:space="preserve">Jumlah Guru  jenjang SMP/MTS yang telah  memenuhi kualifikasi dan Kompetensi
</t>
  </si>
  <si>
    <t xml:space="preserve">Jumlah Guru  jenjang SMA/SMK/MA  yang telah  memenuhi kualifikasi dan Kompetensi
</t>
  </si>
  <si>
    <t>Kota Solok</t>
  </si>
  <si>
    <t>Kota Bukittinggi</t>
  </si>
  <si>
    <t>Kota Payakubuh</t>
  </si>
  <si>
    <t>Kota Padang Panjang</t>
  </si>
  <si>
    <t>Kabupaten Pasaman</t>
  </si>
  <si>
    <t>Kabupaten Agam</t>
  </si>
  <si>
    <t>Kota Padang</t>
  </si>
  <si>
    <t>Kota Pariaman</t>
  </si>
  <si>
    <t>Kota Sawahlunto</t>
  </si>
  <si>
    <t>Kabupaten Padang Pariaman</t>
  </si>
  <si>
    <t>Kabupaten Dharmasraya</t>
  </si>
  <si>
    <t>Kabupaten Solok Selatan</t>
  </si>
  <si>
    <t>Kabupaten Pasaman Barat</t>
  </si>
  <si>
    <t>Kabupaten Tanah Datar</t>
  </si>
  <si>
    <t>Kabupaten Kep. Mentawai</t>
  </si>
  <si>
    <t>Kabupaten Limapuluh Kota</t>
  </si>
  <si>
    <t>Kabupaten Pesisir Selatan</t>
  </si>
  <si>
    <t>Kabupaten Solok</t>
  </si>
  <si>
    <t>Kabupaten Sijunjung</t>
  </si>
  <si>
    <t>ada (3)</t>
  </si>
  <si>
    <t xml:space="preserve">x 100 </t>
  </si>
  <si>
    <t>x 100</t>
  </si>
  <si>
    <t>JENIS DATA</t>
  </si>
  <si>
    <t>(9)</t>
  </si>
  <si>
    <t>Personil Satpol PP (PNS) pada tahun 2016</t>
  </si>
  <si>
    <t>Penduduk pada akhir tahun 2016</t>
  </si>
  <si>
    <t>Jumlah MOU yang masih berlaku per tahun 2016</t>
  </si>
  <si>
    <t>Jumlah personil SATPOL  PP pada akhir tahun 2016 dibagi jumlah penduduk kali 50.000.</t>
  </si>
  <si>
    <t>TATARAN PENGAMBIL KEBIJAKAN DALAM RANGKA EKPPD TERHADAP LPPD TAHUN 2016</t>
  </si>
  <si>
    <t>IKK I.1</t>
  </si>
  <si>
    <t>Tepat</t>
  </si>
  <si>
    <t>2 WTP</t>
  </si>
  <si>
    <t>PERDA yang ditetapkan dalam tahun 2016</t>
  </si>
  <si>
    <t xml:space="preserve">Jumlah PERDA yang ditetapkan dalam tahun 2016 </t>
  </si>
  <si>
    <t xml:space="preserve">Jumlah perda tahun 2016  </t>
  </si>
  <si>
    <t>Jumlah RAPERDA yang disetujui DPRD tahun 2016 dibagi Jumlah RAPERDA yang diusulkan tahun 2016</t>
  </si>
  <si>
    <t>RAPERDA yang disetujui DPRD tahun 2016</t>
  </si>
  <si>
    <t>RAPERDA yang diusulkan  tahun 2016</t>
  </si>
  <si>
    <t>Jumlah Keputusan  DPRD  tahun 2016 yang ditindaklanjuti  pada tahun 2016 dibagi jumlah Keputusan  DPRD  tahun 2016 x 100%</t>
  </si>
  <si>
    <t>Keputusan Gubernur tahun 2016 yang ditindaklanjuti</t>
  </si>
  <si>
    <t>Jumlah Keputusan DPRD  yang ditindaklanjuti oleh DPRD pada tahun 2016</t>
  </si>
  <si>
    <t>Jumlah Keputusan  DPRD yang dihasilkan tahun 2016</t>
  </si>
  <si>
    <t xml:space="preserve">Keputusan Gubernur tahun 2016 </t>
  </si>
  <si>
    <t>Peraturan Gubernur tahun 2016 yang ditindaklanjuti</t>
  </si>
  <si>
    <t xml:space="preserve">Peraturan Gubernur tahun 2016  </t>
  </si>
  <si>
    <t>Jumlah peraturan Gubernur yang ditindaklanjuti dibagi jumlah peraturan Gubernur dalam tahun 2016 x 100%</t>
  </si>
  <si>
    <t>Dana perimbangan yang terserap Tahun 2016</t>
  </si>
  <si>
    <t>Dana perimbangan yang direncanakan sesuai dengan APBD tahun 2016</t>
  </si>
  <si>
    <t>DAU Tahun 2016</t>
  </si>
  <si>
    <t>Total Belanja langsung  tahun 2016 (realisasi)</t>
  </si>
  <si>
    <t>Total Belanja APBD tahun 2016 (realisasi)</t>
  </si>
  <si>
    <t>PAD APBD (Realisasi) Tahun 2016</t>
  </si>
  <si>
    <t>Total Pendapatan dalam APBD (Realisasi) Tahun 2016</t>
  </si>
  <si>
    <t>Opini BPK atas Laporan Hasil Pemeriksaan BPK RI Tahun 2016</t>
  </si>
  <si>
    <t>SILPA Tahun 2016</t>
  </si>
  <si>
    <t>Realisasi PAD Tahun 2016</t>
  </si>
  <si>
    <t>Anggaran Pendapatan dalam APBD 2016</t>
  </si>
  <si>
    <t>Realisasi Belanja Tahun 2016</t>
  </si>
  <si>
    <t>Total Anggaran Belanja dalam APBD tahun 2016</t>
  </si>
  <si>
    <t>Temuan BPK RI yang ditindaklanjuti pada tahun 2016</t>
  </si>
  <si>
    <t>Realisasi PAD tahun 2016 dibagi anggaran pendapatan dalam APBD 2016 x 100%</t>
  </si>
  <si>
    <t xml:space="preserve">Jumlah realisasi PAD 2016 dibagi dengan potensi PAD </t>
  </si>
  <si>
    <t>Jumlah Temuan BPK RI per 31/12/2015</t>
  </si>
  <si>
    <t>(PAD 2016 - PAD 2015) : PAD 2015 x 100%</t>
  </si>
  <si>
    <t>Total PAD pada tahun 2016</t>
  </si>
  <si>
    <t xml:space="preserve">Penghargaan dari pemerintah  yang diterima oleh Pemda dalam tahun 2016. </t>
  </si>
  <si>
    <t>Jumlah penghargaan dari pemerintah yang diterima oleh Pemerintah Daerah dalam Tahun 2016</t>
  </si>
  <si>
    <t>Jumlah Ijin Investasi dalam tahun 2016</t>
  </si>
  <si>
    <t>Persetujuan ijin Investasi pada Tahun 2016</t>
  </si>
  <si>
    <t>Total Belanja pelayanan dasar APBD Tahun 2016</t>
  </si>
  <si>
    <t>Jumlah PNS Provinsi akhir tahun 2016</t>
  </si>
  <si>
    <t xml:space="preserve">per
50.000 penduduk
</t>
  </si>
  <si>
    <t>MOU</t>
  </si>
  <si>
    <t>Waktu penetapan  perda APBD 2016</t>
  </si>
  <si>
    <t>Tepat atau tidak tepat waktu penetapan PERDA APBD 2016</t>
  </si>
  <si>
    <t>Tanggal Penetapan PERDA APBD 2016</t>
  </si>
  <si>
    <t>unit</t>
  </si>
  <si>
    <t>izin</t>
  </si>
  <si>
    <t>URUSAN</t>
  </si>
  <si>
    <t>x 50,000</t>
  </si>
  <si>
    <t>Tanggal Penyampaian LPPD 2016 (tanggal/bulan/tahun)</t>
  </si>
  <si>
    <t>Tanggal Penyampaian Laporan Keuangan 2016 berdasarkan bukti tanda terima (tanggal/bulan/tahun)</t>
  </si>
  <si>
    <t>Tanggal Penyampaian Laporan Kinerja 2016 berdasarkan bukti tanda terima  (tanggal/bulan/tahun)</t>
  </si>
  <si>
    <t>1. No dan tgl MOU yang berlaku</t>
  </si>
  <si>
    <t>2. No dan tgl MOU yang berlaku</t>
  </si>
  <si>
    <t>3. No dan tgl MOU yang berlaku</t>
  </si>
  <si>
    <t>4. No dan tgl MOU yang berlaku</t>
  </si>
  <si>
    <t>KETERANGAN</t>
  </si>
  <si>
    <t>SPM Kesehatan</t>
  </si>
  <si>
    <t>SPM Sosial</t>
  </si>
  <si>
    <t>SPM Pendidikan</t>
  </si>
  <si>
    <t>SPM Lingkungan Hidup</t>
  </si>
  <si>
    <t>SPM BKKBN</t>
  </si>
  <si>
    <t>SPM Pemberdayaan Perempuan</t>
  </si>
  <si>
    <t>Jumlah MOU pemprov dengan daerah lain ( yang masih berlaku  tahun 2016)</t>
  </si>
  <si>
    <t>Jumlah kab/kota memiliki perda IMB</t>
  </si>
  <si>
    <t>RUMUS</t>
  </si>
  <si>
    <t>:</t>
  </si>
  <si>
    <t>(10)</t>
  </si>
  <si>
    <t xml:space="preserve">Rata-rata urusan yang dilaksanakan pada seluruh kab/kota dibagi 26 (Jumlah urusan wajib di PP
38/2017) X 100%
</t>
  </si>
  <si>
    <t xml:space="preserve">Total urusan yang dilaksanakan seluruh Kab/kota dibagi Jumlah Kab/Kota yang wajib menyampaikan LPPD X 100%
</t>
  </si>
  <si>
    <t xml:space="preserve">Total urusan yang dilaksanakan kab/kota </t>
  </si>
  <si>
    <t>PROVINSI SUMATERA BARAT</t>
  </si>
  <si>
    <t>;</t>
  </si>
  <si>
    <t>TATARAN PELAKSANA KEBIJAKAN ASPEK TINGKAT CAPAIAN KINERJA PENYELENGGARAAN URUSAN WAJIB DAN URUSAN PILIHAN DALAM RANGKA EKPPD TERHADAP LPPD TAHUN 2016</t>
  </si>
  <si>
    <t>Ton</t>
  </si>
  <si>
    <t>Dinas Kelautan dan Perikanan</t>
  </si>
  <si>
    <t>Dinas Peternakan dan kesehatan hewan</t>
  </si>
  <si>
    <t>Luas penambangan liar yang ditertibkan (Ha)</t>
  </si>
  <si>
    <t>Luas area penambangan yang liar (Ha)</t>
  </si>
  <si>
    <t>Lapangan olahraga  (yg dikelola Pemerintah + Sekolah Negeri)</t>
  </si>
  <si>
    <t>Nilai Export 2016 (Juta)</t>
  </si>
  <si>
    <t>Nilai Import 2016 (Juta)</t>
  </si>
  <si>
    <t>Jumlah keputusan Gubernur yang ditindaklanjuti dibagi jumlah keputusan Gubernur  dalam tahun 2016 x 100%</t>
  </si>
  <si>
    <t>ada/tidak PERDA tentang Standar Pelayanan Publik  (Perda Nomor 6 Tahun 2015)</t>
  </si>
  <si>
    <t>Jenis Sistem Informasi Kepegawaian</t>
  </si>
  <si>
    <t>SIMPEG BKD SUMBAR</t>
  </si>
  <si>
    <t>1. Perda Nomor 1 Tahun 2016 ---- 22 Maret 2016</t>
  </si>
  <si>
    <t>2. Perda Nomor 2 Tahun 2016 ---- 20 Juni 2016</t>
  </si>
  <si>
    <t>3. Perda Nomor 3 Tahun 2016 ---- 20 Juni 2016</t>
  </si>
  <si>
    <t>4. Perda Nomor 4 Tahun 2016 ---- 20 Juni 2016</t>
  </si>
  <si>
    <t>5. Perda Nomor 5 Tahun 2016 ---- 26 Juli 2016</t>
  </si>
  <si>
    <t>6. Perda Nomor 6 Tahun 2016 ---- 12 Agustus 2016</t>
  </si>
  <si>
    <t>7. Perda Nomor 7 Tahun 2016 ---- 20 Agustus 2016</t>
  </si>
  <si>
    <t>8. Perda Nomor 8 Tahun 2016 ---- 1 November 2016</t>
  </si>
  <si>
    <t>9. Perda Nomor 9 Tahun 2016 ---- 7 November 2016</t>
  </si>
  <si>
    <t>10. Perda Nomor 10 Tahun 2016 ---- 22 Des 2016</t>
  </si>
  <si>
    <t>www. sumbarprov.go.id</t>
  </si>
  <si>
    <t xml:space="preserve">Realisasi PAD 2016 terhadap potensi PAD  </t>
  </si>
  <si>
    <t>Potensi PAD Pada  tahun 2016</t>
  </si>
  <si>
    <t>penerapan E-Procurement</t>
  </si>
  <si>
    <t>Jumlah temuan BPK RI yang ditindaklanjuti dibagi dengan temuan BPK RI sampai dengan akhir tahun 2016</t>
  </si>
  <si>
    <t>Kg/Kapita/Tahun</t>
  </si>
  <si>
    <t>Dinas Pendidikan</t>
  </si>
  <si>
    <t>Bappeda</t>
  </si>
  <si>
    <t>Dinas Pariwisata &amp; Ekonomi Kreatif</t>
  </si>
  <si>
    <t>Kantor Penghubung</t>
  </si>
  <si>
    <t>Badan Perpustakaan dan Kearsipan</t>
  </si>
  <si>
    <t>Dinas Perkebunan</t>
  </si>
  <si>
    <t>Sumbar Expo</t>
  </si>
  <si>
    <t>Indonesia Pearl Festival</t>
  </si>
  <si>
    <t>Livestock expo</t>
  </si>
  <si>
    <t>Kontes Ternak</t>
  </si>
  <si>
    <t>Bulan Bakti Peternakan &amp; Kesehatan Hewan Provinsi</t>
  </si>
  <si>
    <t>Pameran Koleksi Museum Daerah Regional dan Nasional</t>
  </si>
  <si>
    <t>Pameran Kerajaan Minangkabau</t>
  </si>
  <si>
    <t>Gebyar Pendidikan Sumbar</t>
  </si>
  <si>
    <t>Pameran Musrenbaang Nasional</t>
  </si>
  <si>
    <t>Promosi Pariwisata Sumbar di Tk Nasional &amp; Internasional</t>
  </si>
  <si>
    <t>Promosi event pariwisata daerah</t>
  </si>
  <si>
    <t>Gelar Pesona Sumbar</t>
  </si>
  <si>
    <t>Minangkabau Fashion Festival</t>
  </si>
  <si>
    <t>Promosi Pengembangan Budaya Baca</t>
  </si>
  <si>
    <t>Promosi dan Expo Komoditi Perkebunan</t>
  </si>
  <si>
    <t>Jumlah permasalahan perbatasan antar kab/kota yang diterima</t>
  </si>
  <si>
    <t>Orang</t>
  </si>
  <si>
    <t xml:space="preserve">Jumlah Kabupaten dan kota yg dipantau mutu udara ambient dikawasan pemukiman atau industri
</t>
  </si>
  <si>
    <t>Kab/kota</t>
  </si>
  <si>
    <t xml:space="preserve">Jumlah seluruh SKPD  </t>
  </si>
  <si>
    <t>x 100 %</t>
  </si>
  <si>
    <t>Urusan Wajib</t>
  </si>
</sst>
</file>

<file path=xl/styles.xml><?xml version="1.0" encoding="utf-8"?>
<styleSheet xmlns="http://schemas.openxmlformats.org/spreadsheetml/2006/main">
  <numFmts count="6">
    <numFmt numFmtId="41" formatCode="_(* #,##0_);_(* \(#,##0\);_(* &quot;-&quot;_);_(@_)"/>
    <numFmt numFmtId="43" formatCode="_(* #,##0.00_);_(* \(#,##0.00\);_(* &quot;-&quot;??_);_(@_)"/>
    <numFmt numFmtId="164" formatCode="_(* #,##0.00_);_(* \(#,##0.00\);_(* &quot;-&quot;_);_(@_)"/>
    <numFmt numFmtId="166" formatCode="_(* #,##0_);_(* \(#,##0\);_(* &quot;-&quot;??_);_(@_)"/>
    <numFmt numFmtId="167" formatCode="0.000"/>
    <numFmt numFmtId="169" formatCode="_(* #,##0.0_);_(* \(#,##0.0\);_(* &quot;-&quot;_);_(@_)"/>
  </numFmts>
  <fonts count="20">
    <font>
      <sz val="11"/>
      <color theme="1"/>
      <name val="Calibri"/>
      <family val="2"/>
      <charset val="1"/>
      <scheme val="minor"/>
    </font>
    <font>
      <sz val="10"/>
      <name val="Arial"/>
      <family val="2"/>
    </font>
    <font>
      <sz val="11"/>
      <color indexed="8"/>
      <name val="Calibri"/>
      <family val="2"/>
      <charset val="1"/>
    </font>
    <font>
      <sz val="11"/>
      <color theme="1"/>
      <name val="Calibri"/>
      <family val="2"/>
      <charset val="1"/>
      <scheme val="minor"/>
    </font>
    <font>
      <b/>
      <sz val="11"/>
      <name val="Arial"/>
      <family val="2"/>
    </font>
    <font>
      <sz val="11"/>
      <name val="Arial"/>
      <family val="2"/>
    </font>
    <font>
      <b/>
      <sz val="9"/>
      <color indexed="81"/>
      <name val="Tahoma"/>
      <family val="2"/>
    </font>
    <font>
      <sz val="9"/>
      <color indexed="81"/>
      <name val="Tahoma"/>
      <family val="2"/>
    </font>
    <font>
      <sz val="11"/>
      <color theme="1"/>
      <name val="Arial"/>
      <family val="2"/>
    </font>
    <font>
      <b/>
      <sz val="11"/>
      <color indexed="8"/>
      <name val="Cambria"/>
      <family val="1"/>
      <scheme val="major"/>
    </font>
    <font>
      <sz val="11"/>
      <color theme="1"/>
      <name val="Cambria"/>
      <family val="1"/>
      <scheme val="major"/>
    </font>
    <font>
      <b/>
      <sz val="16"/>
      <color theme="1"/>
      <name val="Cambria"/>
      <family val="1"/>
      <scheme val="major"/>
    </font>
    <font>
      <b/>
      <sz val="14"/>
      <color theme="1"/>
      <name val="Cambria"/>
      <family val="1"/>
      <scheme val="major"/>
    </font>
    <font>
      <b/>
      <sz val="11"/>
      <color theme="1"/>
      <name val="Cambria"/>
      <family val="1"/>
      <scheme val="major"/>
    </font>
    <font>
      <b/>
      <sz val="11"/>
      <color indexed="10"/>
      <name val="Cambria"/>
      <family val="1"/>
      <scheme val="major"/>
    </font>
    <font>
      <sz val="11"/>
      <name val="Cambria"/>
      <family val="1"/>
      <scheme val="major"/>
    </font>
    <font>
      <sz val="11"/>
      <color rgb="FF000000"/>
      <name val="Cambria"/>
      <family val="1"/>
      <scheme val="major"/>
    </font>
    <font>
      <sz val="10"/>
      <color theme="1"/>
      <name val="Cambria"/>
      <family val="1"/>
      <scheme val="major"/>
    </font>
    <font>
      <sz val="11"/>
      <color indexed="8"/>
      <name val="Cambria"/>
      <family val="1"/>
      <scheme val="major"/>
    </font>
    <font>
      <b/>
      <sz val="11"/>
      <name val="Cambria"/>
      <family val="1"/>
      <scheme val="major"/>
    </font>
  </fonts>
  <fills count="8">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3"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s>
  <cellStyleXfs count="8">
    <xf numFmtId="0" fontId="0" fillId="0" borderId="0"/>
    <xf numFmtId="41" fontId="2" fillId="0" borderId="0" applyFont="0" applyFill="0" applyBorder="0" applyAlignment="0" applyProtection="0"/>
    <xf numFmtId="0" fontId="1" fillId="0" borderId="0"/>
    <xf numFmtId="0" fontId="1" fillId="0" borderId="0"/>
    <xf numFmtId="9" fontId="2"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cellStyleXfs>
  <cellXfs count="506">
    <xf numFmtId="0" fontId="0" fillId="0" borderId="0" xfId="0"/>
    <xf numFmtId="0" fontId="8" fillId="0" borderId="0" xfId="0" applyFont="1"/>
    <xf numFmtId="0" fontId="5" fillId="4" borderId="6" xfId="0" applyFont="1" applyFill="1" applyBorder="1" applyAlignment="1" applyProtection="1">
      <alignment horizontal="center" vertical="center" wrapText="1"/>
      <protection locked="0"/>
    </xf>
    <xf numFmtId="0" fontId="5" fillId="4" borderId="7" xfId="0" applyFont="1" applyFill="1" applyBorder="1" applyAlignment="1" applyProtection="1">
      <alignment horizontal="center" vertical="center" wrapText="1"/>
      <protection locked="0"/>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4" fillId="2" borderId="3" xfId="0" applyFont="1" applyFill="1" applyBorder="1" applyAlignment="1">
      <alignment vertical="top" wrapText="1"/>
    </xf>
    <xf numFmtId="0" fontId="4" fillId="2" borderId="11" xfId="0" applyFont="1" applyFill="1" applyBorder="1" applyAlignment="1">
      <alignment horizontal="center" vertical="top"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center" vertical="top" wrapText="1"/>
    </xf>
    <xf numFmtId="0" fontId="9" fillId="4" borderId="0" xfId="2" applyFont="1" applyFill="1"/>
    <xf numFmtId="0" fontId="10" fillId="4" borderId="0" xfId="0" applyFont="1" applyFill="1"/>
    <xf numFmtId="0" fontId="10" fillId="4" borderId="0" xfId="0" applyFont="1" applyFill="1" applyAlignment="1">
      <alignment horizontal="center" vertical="center"/>
    </xf>
    <xf numFmtId="0" fontId="10" fillId="4" borderId="0" xfId="0" applyFont="1" applyFill="1" applyAlignment="1">
      <alignment horizontal="center"/>
    </xf>
    <xf numFmtId="0" fontId="12" fillId="4" borderId="0" xfId="0" applyFont="1" applyFill="1"/>
    <xf numFmtId="0" fontId="11" fillId="4" borderId="0" xfId="0" applyFont="1" applyFill="1" applyAlignment="1">
      <alignment horizontal="center" vertical="center"/>
    </xf>
    <xf numFmtId="0" fontId="13" fillId="4" borderId="0" xfId="0" applyFont="1" applyFill="1"/>
    <xf numFmtId="0" fontId="14" fillId="4" borderId="0" xfId="2" applyFont="1" applyFill="1"/>
    <xf numFmtId="0" fontId="10" fillId="4" borderId="0" xfId="0" applyFont="1" applyFill="1" applyAlignment="1">
      <alignment vertical="center"/>
    </xf>
    <xf numFmtId="0" fontId="13" fillId="3" borderId="21" xfId="0" quotePrefix="1" applyFont="1" applyFill="1" applyBorder="1" applyAlignment="1">
      <alignment horizontal="center" vertical="center"/>
    </xf>
    <xf numFmtId="0" fontId="9" fillId="3" borderId="21" xfId="0" quotePrefix="1" applyFont="1" applyFill="1" applyBorder="1" applyAlignment="1">
      <alignment horizontal="center" vertical="center" wrapText="1"/>
    </xf>
    <xf numFmtId="0" fontId="13" fillId="3" borderId="16" xfId="0" quotePrefix="1" applyFont="1" applyFill="1" applyBorder="1" applyAlignment="1">
      <alignment horizontal="center" vertical="center"/>
    </xf>
    <xf numFmtId="0" fontId="13" fillId="3" borderId="21" xfId="0" quotePrefix="1" applyFont="1" applyFill="1" applyBorder="1" applyAlignment="1">
      <alignment horizontal="center" vertical="center" wrapText="1"/>
    </xf>
    <xf numFmtId="0" fontId="10" fillId="4" borderId="24" xfId="0" applyFont="1" applyFill="1" applyBorder="1" applyAlignment="1">
      <alignment horizontal="left" vertical="top" wrapText="1"/>
    </xf>
    <xf numFmtId="0" fontId="16" fillId="7" borderId="12" xfId="0" applyFont="1" applyFill="1" applyBorder="1" applyAlignment="1">
      <alignment horizontal="center" vertical="top"/>
    </xf>
    <xf numFmtId="0" fontId="10" fillId="4" borderId="12" xfId="0" applyFont="1" applyFill="1" applyBorder="1" applyAlignment="1">
      <alignment horizontal="left" vertical="top" wrapText="1"/>
    </xf>
    <xf numFmtId="0" fontId="16" fillId="7" borderId="7" xfId="0" applyFont="1" applyFill="1" applyBorder="1" applyAlignment="1">
      <alignment horizontal="center" vertical="top"/>
    </xf>
    <xf numFmtId="3" fontId="16" fillId="7" borderId="7" xfId="0" applyNumberFormat="1" applyFont="1" applyFill="1" applyBorder="1" applyAlignment="1">
      <alignment horizontal="center" vertical="top"/>
    </xf>
    <xf numFmtId="0" fontId="15" fillId="4" borderId="1" xfId="0" applyFont="1" applyFill="1" applyBorder="1" applyAlignment="1">
      <alignment horizontal="center" vertical="top" wrapText="1"/>
    </xf>
    <xf numFmtId="0" fontId="15" fillId="4" borderId="1" xfId="0" applyFont="1" applyFill="1" applyBorder="1" applyAlignment="1">
      <alignment horizontal="justify" vertical="top" wrapText="1"/>
    </xf>
    <xf numFmtId="14" fontId="16" fillId="7" borderId="7" xfId="0" applyNumberFormat="1" applyFont="1" applyFill="1" applyBorder="1" applyAlignment="1">
      <alignment horizontal="center" vertical="top"/>
    </xf>
    <xf numFmtId="14" fontId="16" fillId="4" borderId="6" xfId="0" applyNumberFormat="1" applyFont="1" applyFill="1" applyBorder="1" applyAlignment="1">
      <alignment horizontal="center" vertical="center"/>
    </xf>
    <xf numFmtId="0" fontId="16" fillId="4" borderId="5"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 xfId="0" applyFont="1" applyFill="1" applyBorder="1" applyAlignment="1">
      <alignment horizontal="left" vertical="center"/>
    </xf>
    <xf numFmtId="0" fontId="15" fillId="4" borderId="11" xfId="0" applyFont="1" applyFill="1" applyBorder="1" applyAlignment="1">
      <alignment horizontal="left" vertical="top" wrapText="1"/>
    </xf>
    <xf numFmtId="0" fontId="15" fillId="4" borderId="8" xfId="0" applyFont="1" applyFill="1" applyBorder="1" applyAlignment="1">
      <alignment horizontal="left" vertical="top" wrapText="1"/>
    </xf>
    <xf numFmtId="0" fontId="16" fillId="7" borderId="8" xfId="0" applyFont="1" applyFill="1" applyBorder="1" applyAlignment="1">
      <alignment horizontal="center" vertical="top"/>
    </xf>
    <xf numFmtId="0" fontId="16" fillId="4" borderId="13" xfId="0" applyFont="1" applyFill="1" applyBorder="1" applyAlignment="1">
      <alignment horizontal="center" vertical="top"/>
    </xf>
    <xf numFmtId="0" fontId="17" fillId="0" borderId="2" xfId="0" applyFont="1" applyBorder="1" applyAlignment="1">
      <alignment horizontal="left" vertical="top"/>
    </xf>
    <xf numFmtId="0" fontId="15" fillId="4" borderId="5" xfId="0" applyFont="1" applyFill="1" applyBorder="1" applyAlignment="1">
      <alignment vertical="top" wrapText="1"/>
    </xf>
    <xf numFmtId="0" fontId="15" fillId="4" borderId="7" xfId="0" applyFont="1" applyFill="1" applyBorder="1" applyAlignment="1">
      <alignment vertical="top" wrapText="1"/>
    </xf>
    <xf numFmtId="0" fontId="15" fillId="4" borderId="15" xfId="0" applyFont="1" applyFill="1" applyBorder="1" applyAlignment="1">
      <alignment vertical="top" wrapText="1"/>
    </xf>
    <xf numFmtId="0" fontId="17" fillId="0" borderId="3" xfId="0" applyFont="1" applyBorder="1" applyAlignment="1">
      <alignment horizontal="left" vertical="top"/>
    </xf>
    <xf numFmtId="0" fontId="15" fillId="4" borderId="9" xfId="0" applyFont="1" applyFill="1" applyBorder="1" applyAlignment="1">
      <alignment horizontal="left" vertical="top" wrapText="1"/>
    </xf>
    <xf numFmtId="0" fontId="15" fillId="4" borderId="0" xfId="0" applyFont="1" applyFill="1" applyBorder="1" applyAlignment="1">
      <alignment horizontal="left" vertical="top" wrapText="1"/>
    </xf>
    <xf numFmtId="0" fontId="10" fillId="4" borderId="0" xfId="0" applyFont="1" applyFill="1" applyBorder="1" applyAlignment="1">
      <alignment horizontal="left" vertical="top" wrapText="1"/>
    </xf>
    <xf numFmtId="0" fontId="16" fillId="4" borderId="0" xfId="0" applyFont="1" applyFill="1" applyBorder="1" applyAlignment="1">
      <alignment horizontal="center" vertical="top"/>
    </xf>
    <xf numFmtId="0" fontId="16" fillId="4" borderId="14" xfId="0" applyFont="1" applyFill="1" applyBorder="1" applyAlignment="1">
      <alignment horizontal="center" vertical="top"/>
    </xf>
    <xf numFmtId="0" fontId="15" fillId="4" borderId="17" xfId="0" applyFont="1" applyFill="1" applyBorder="1" applyAlignment="1">
      <alignment vertical="top" wrapText="1"/>
    </xf>
    <xf numFmtId="0" fontId="15" fillId="4" borderId="9" xfId="0" applyFont="1" applyFill="1" applyBorder="1" applyAlignment="1">
      <alignment vertical="top" wrapText="1"/>
    </xf>
    <xf numFmtId="0" fontId="15" fillId="4" borderId="14" xfId="0" applyFont="1" applyFill="1" applyBorder="1" applyAlignment="1">
      <alignment vertical="top" wrapText="1"/>
    </xf>
    <xf numFmtId="0" fontId="15" fillId="4" borderId="3" xfId="0" applyFont="1" applyFill="1" applyBorder="1" applyAlignment="1">
      <alignment vertical="top" wrapText="1"/>
    </xf>
    <xf numFmtId="0" fontId="10" fillId="4" borderId="3" xfId="0" applyFont="1" applyFill="1" applyBorder="1" applyAlignment="1">
      <alignment vertical="center"/>
    </xf>
    <xf numFmtId="0" fontId="15" fillId="4" borderId="3" xfId="0" applyFont="1" applyFill="1" applyBorder="1" applyAlignment="1">
      <alignment horizontal="left" vertical="top" wrapText="1"/>
    </xf>
    <xf numFmtId="0" fontId="17" fillId="0" borderId="3" xfId="0" applyFont="1" applyBorder="1" applyAlignment="1">
      <alignment horizontal="left" vertical="center" indent="2"/>
    </xf>
    <xf numFmtId="0" fontId="15" fillId="4" borderId="9" xfId="0" applyFont="1" applyFill="1" applyBorder="1" applyAlignment="1">
      <alignment horizontal="center" vertical="top" wrapText="1"/>
    </xf>
    <xf numFmtId="0" fontId="17" fillId="0" borderId="3" xfId="0" applyFont="1" applyBorder="1"/>
    <xf numFmtId="0" fontId="15" fillId="4" borderId="4" xfId="0" applyFont="1" applyFill="1" applyBorder="1" applyAlignment="1">
      <alignment horizontal="left" vertical="top" wrapText="1"/>
    </xf>
    <xf numFmtId="0" fontId="15" fillId="4" borderId="4" xfId="0" applyFont="1" applyFill="1" applyBorder="1" applyAlignment="1">
      <alignment vertical="top" wrapText="1"/>
    </xf>
    <xf numFmtId="0" fontId="15" fillId="4" borderId="10" xfId="0" applyFont="1" applyFill="1" applyBorder="1" applyAlignment="1">
      <alignment horizontal="center" vertical="top" wrapText="1"/>
    </xf>
    <xf numFmtId="0" fontId="16" fillId="4" borderId="12" xfId="0" applyFont="1" applyFill="1" applyBorder="1" applyAlignment="1">
      <alignment horizontal="center" vertical="top"/>
    </xf>
    <xf numFmtId="0" fontId="15" fillId="4" borderId="3" xfId="0" applyFont="1" applyFill="1" applyBorder="1" applyAlignment="1">
      <alignment horizontal="justify" vertical="top" wrapText="1"/>
    </xf>
    <xf numFmtId="0" fontId="15" fillId="4" borderId="3" xfId="0" applyFont="1" applyFill="1" applyBorder="1" applyAlignment="1">
      <alignment horizontal="center" vertical="top" wrapText="1"/>
    </xf>
    <xf numFmtId="0" fontId="15" fillId="6" borderId="3" xfId="0" applyFont="1" applyFill="1" applyBorder="1" applyAlignment="1">
      <alignment horizontal="justify" vertical="top" wrapText="1"/>
    </xf>
    <xf numFmtId="0" fontId="15" fillId="4" borderId="0" xfId="0" applyFont="1" applyFill="1" applyBorder="1" applyAlignment="1">
      <alignment vertical="top" wrapText="1"/>
    </xf>
    <xf numFmtId="0" fontId="15" fillId="4" borderId="12" xfId="0" applyFont="1" applyFill="1" applyBorder="1" applyAlignment="1">
      <alignment horizontal="center" vertical="top" wrapText="1"/>
    </xf>
    <xf numFmtId="0" fontId="10" fillId="4" borderId="3" xfId="0" applyFont="1" applyFill="1" applyBorder="1" applyAlignment="1">
      <alignment horizontal="center" vertical="top"/>
    </xf>
    <xf numFmtId="0" fontId="16" fillId="4" borderId="13" xfId="0" applyFont="1" applyFill="1" applyBorder="1" applyAlignment="1">
      <alignment horizontal="center" vertical="center"/>
    </xf>
    <xf numFmtId="0" fontId="15" fillId="4" borderId="12" xfId="0" applyFont="1" applyFill="1" applyBorder="1" applyAlignment="1">
      <alignment horizontal="left" vertical="top" wrapText="1"/>
    </xf>
    <xf numFmtId="0" fontId="16" fillId="4" borderId="7" xfId="0" applyFont="1" applyFill="1" applyBorder="1" applyAlignment="1">
      <alignment horizontal="center" vertical="center"/>
    </xf>
    <xf numFmtId="0" fontId="16" fillId="4" borderId="8" xfId="0" applyFont="1" applyFill="1" applyBorder="1" applyAlignment="1">
      <alignment horizontal="center" vertical="center"/>
    </xf>
    <xf numFmtId="0" fontId="15" fillId="4" borderId="18" xfId="0" applyFont="1" applyFill="1" applyBorder="1" applyAlignment="1">
      <alignment vertical="top" wrapText="1"/>
    </xf>
    <xf numFmtId="2" fontId="10" fillId="4" borderId="3" xfId="0" applyNumberFormat="1" applyFont="1" applyFill="1" applyBorder="1" applyAlignment="1">
      <alignment vertical="top"/>
    </xf>
    <xf numFmtId="0" fontId="15" fillId="4" borderId="3" xfId="0" applyFont="1" applyFill="1" applyBorder="1" applyAlignment="1">
      <alignment horizontal="center" vertical="center" wrapText="1"/>
    </xf>
    <xf numFmtId="0" fontId="15" fillId="4" borderId="10" xfId="0" applyFont="1" applyFill="1" applyBorder="1" applyAlignment="1">
      <alignment horizontal="left" vertical="top" wrapText="1"/>
    </xf>
    <xf numFmtId="0" fontId="10" fillId="4" borderId="15" xfId="0" applyFont="1" applyFill="1" applyBorder="1" applyAlignment="1">
      <alignment horizontal="center" vertical="center" wrapText="1"/>
    </xf>
    <xf numFmtId="2" fontId="10" fillId="4" borderId="4" xfId="0" applyNumberFormat="1" applyFont="1" applyFill="1" applyBorder="1" applyAlignment="1">
      <alignment vertical="top"/>
    </xf>
    <xf numFmtId="0" fontId="15" fillId="4" borderId="4" xfId="0" applyFont="1" applyFill="1" applyBorder="1" applyAlignment="1">
      <alignment horizontal="center" vertical="center" wrapText="1"/>
    </xf>
    <xf numFmtId="2" fontId="10" fillId="4" borderId="4" xfId="0" applyNumberFormat="1" applyFont="1" applyFill="1" applyBorder="1" applyAlignment="1">
      <alignment horizontal="left" vertical="center"/>
    </xf>
    <xf numFmtId="0" fontId="10" fillId="4" borderId="1" xfId="0" applyFont="1" applyFill="1" applyBorder="1" applyAlignment="1">
      <alignment horizontal="justify" vertical="top" wrapText="1"/>
    </xf>
    <xf numFmtId="0" fontId="16" fillId="4" borderId="5" xfId="0" applyFont="1" applyFill="1" applyBorder="1" applyAlignment="1">
      <alignment horizontal="center" vertical="top"/>
    </xf>
    <xf numFmtId="0" fontId="16" fillId="4" borderId="7" xfId="0" applyFont="1" applyFill="1" applyBorder="1" applyAlignment="1">
      <alignment horizontal="center" vertical="top"/>
    </xf>
    <xf numFmtId="0" fontId="16" fillId="4" borderId="6" xfId="0" applyFont="1" applyFill="1" applyBorder="1" applyAlignment="1">
      <alignment horizontal="center" vertical="center"/>
    </xf>
    <xf numFmtId="0" fontId="15" fillId="4" borderId="1" xfId="0" applyFont="1" applyFill="1" applyBorder="1" applyAlignment="1">
      <alignment horizontal="center" vertical="center" wrapText="1"/>
    </xf>
    <xf numFmtId="0" fontId="15" fillId="4" borderId="11" xfId="0" applyFont="1" applyFill="1" applyBorder="1" applyAlignment="1">
      <alignment vertical="top" wrapText="1"/>
    </xf>
    <xf numFmtId="0" fontId="15" fillId="4" borderId="8" xfId="0" applyFont="1" applyFill="1" applyBorder="1" applyAlignment="1">
      <alignment vertical="top" wrapText="1"/>
    </xf>
    <xf numFmtId="3" fontId="16" fillId="4" borderId="0" xfId="0" applyNumberFormat="1" applyFont="1" applyFill="1" applyBorder="1" applyAlignment="1">
      <alignment horizontal="center" vertical="top"/>
    </xf>
    <xf numFmtId="0" fontId="10" fillId="4" borderId="14" xfId="0" applyFont="1" applyFill="1" applyBorder="1"/>
    <xf numFmtId="167" fontId="16" fillId="4" borderId="3" xfId="0" applyNumberFormat="1" applyFont="1" applyFill="1" applyBorder="1" applyAlignment="1">
      <alignment vertical="top"/>
    </xf>
    <xf numFmtId="0" fontId="15" fillId="4" borderId="3" xfId="0" applyFont="1" applyFill="1" applyBorder="1" applyAlignment="1">
      <alignment vertical="center" wrapText="1"/>
    </xf>
    <xf numFmtId="3" fontId="16" fillId="4" borderId="9" xfId="0" applyNumberFormat="1" applyFont="1" applyFill="1" applyBorder="1" applyAlignment="1">
      <alignment horizontal="right" vertical="top"/>
    </xf>
    <xf numFmtId="0" fontId="15" fillId="4" borderId="14" xfId="0" applyFont="1" applyFill="1" applyBorder="1" applyAlignment="1">
      <alignment vertical="center" wrapText="1"/>
    </xf>
    <xf numFmtId="0" fontId="15" fillId="4" borderId="4" xfId="0" applyFont="1" applyFill="1" applyBorder="1" applyAlignment="1">
      <alignment horizontal="justify" vertical="top" wrapText="1"/>
    </xf>
    <xf numFmtId="167" fontId="16" fillId="4" borderId="4" xfId="0" applyNumberFormat="1" applyFont="1" applyFill="1" applyBorder="1" applyAlignment="1">
      <alignment vertical="top"/>
    </xf>
    <xf numFmtId="0" fontId="15" fillId="4" borderId="4" xfId="0" applyFont="1" applyFill="1" applyBorder="1" applyAlignment="1">
      <alignment vertical="center" wrapText="1"/>
    </xf>
    <xf numFmtId="0" fontId="15" fillId="4" borderId="5" xfId="0" applyFont="1" applyFill="1" applyBorder="1" applyAlignment="1">
      <alignment horizontal="left" vertical="top" wrapText="1"/>
    </xf>
    <xf numFmtId="0" fontId="15" fillId="4" borderId="7" xfId="0" applyFont="1" applyFill="1" applyBorder="1" applyAlignment="1">
      <alignment horizontal="left" vertical="top" wrapText="1"/>
    </xf>
    <xf numFmtId="3" fontId="16" fillId="4" borderId="0" xfId="0" applyNumberFormat="1" applyFont="1" applyFill="1" applyBorder="1" applyAlignment="1">
      <alignment horizontal="right" vertical="top"/>
    </xf>
    <xf numFmtId="3" fontId="16" fillId="4" borderId="9" xfId="0" applyNumberFormat="1" applyFont="1" applyFill="1" applyBorder="1" applyAlignment="1">
      <alignment horizontal="right" vertical="center"/>
    </xf>
    <xf numFmtId="0" fontId="15" fillId="4" borderId="1" xfId="0" applyFont="1" applyFill="1" applyBorder="1" applyAlignment="1">
      <alignment vertical="top" wrapText="1"/>
    </xf>
    <xf numFmtId="41" fontId="16" fillId="7" borderId="7" xfId="0" applyNumberFormat="1" applyFont="1" applyFill="1" applyBorder="1" applyAlignment="1">
      <alignment horizontal="center" vertical="center"/>
    </xf>
    <xf numFmtId="0" fontId="15" fillId="4" borderId="13" xfId="0" applyFont="1" applyFill="1" applyBorder="1" applyAlignment="1">
      <alignment vertical="top" wrapText="1"/>
    </xf>
    <xf numFmtId="0" fontId="15" fillId="4" borderId="2" xfId="0" applyFont="1" applyFill="1" applyBorder="1" applyAlignment="1">
      <alignment horizontal="center" vertical="top" wrapText="1"/>
    </xf>
    <xf numFmtId="0" fontId="15" fillId="4" borderId="2" xfId="0" applyFont="1" applyFill="1" applyBorder="1" applyAlignment="1">
      <alignment horizontal="left" vertical="top" wrapText="1"/>
    </xf>
    <xf numFmtId="0" fontId="16" fillId="7" borderId="8" xfId="0" applyFont="1" applyFill="1" applyBorder="1" applyAlignment="1">
      <alignment horizontal="left" vertical="top"/>
    </xf>
    <xf numFmtId="0" fontId="16" fillId="4" borderId="13" xfId="0" applyFont="1" applyFill="1" applyBorder="1" applyAlignment="1">
      <alignment horizontal="left" vertical="top"/>
    </xf>
    <xf numFmtId="0" fontId="15" fillId="4" borderId="18" xfId="0" applyFont="1" applyFill="1" applyBorder="1" applyAlignment="1">
      <alignment horizontal="justify" vertical="top" wrapText="1"/>
    </xf>
    <xf numFmtId="0" fontId="16" fillId="4" borderId="17" xfId="0" applyFont="1" applyFill="1" applyBorder="1" applyAlignment="1">
      <alignment horizontal="center" vertical="center"/>
    </xf>
    <xf numFmtId="0" fontId="16" fillId="4" borderId="9" xfId="0" applyFont="1" applyFill="1" applyBorder="1" applyAlignment="1">
      <alignment horizontal="center" vertical="center"/>
    </xf>
    <xf numFmtId="0" fontId="15" fillId="4" borderId="14" xfId="0" applyFont="1" applyFill="1" applyBorder="1" applyAlignment="1">
      <alignment horizontal="justify" vertical="top" wrapText="1"/>
    </xf>
    <xf numFmtId="0" fontId="15" fillId="4" borderId="9" xfId="0" applyFont="1" applyFill="1" applyBorder="1" applyAlignment="1">
      <alignment horizontal="justify" vertical="top" wrapText="1"/>
    </xf>
    <xf numFmtId="0" fontId="16" fillId="4" borderId="3" xfId="0" applyFont="1" applyFill="1" applyBorder="1" applyAlignment="1">
      <alignment horizontal="center" vertical="center"/>
    </xf>
    <xf numFmtId="0" fontId="15" fillId="4" borderId="10" xfId="0" applyFont="1" applyFill="1" applyBorder="1" applyAlignment="1">
      <alignment horizontal="justify" vertical="top" wrapText="1"/>
    </xf>
    <xf numFmtId="0" fontId="16" fillId="4" borderId="4" xfId="0" applyFont="1" applyFill="1" applyBorder="1" applyAlignment="1">
      <alignment horizontal="center" vertical="center"/>
    </xf>
    <xf numFmtId="0" fontId="16" fillId="4" borderId="10" xfId="0" applyFont="1" applyFill="1" applyBorder="1" applyAlignment="1">
      <alignment horizontal="center" vertical="center"/>
    </xf>
    <xf numFmtId="0" fontId="15" fillId="4" borderId="15" xfId="0" applyFont="1" applyFill="1" applyBorder="1" applyAlignment="1">
      <alignment horizontal="justify" vertical="top" wrapText="1"/>
    </xf>
    <xf numFmtId="0" fontId="16" fillId="7" borderId="7" xfId="0" applyFont="1" applyFill="1" applyBorder="1" applyAlignment="1">
      <alignment horizontal="center" vertical="center"/>
    </xf>
    <xf numFmtId="0" fontId="15" fillId="4" borderId="7" xfId="0" applyFont="1" applyFill="1" applyBorder="1" applyAlignment="1">
      <alignment horizontal="left" wrapText="1"/>
    </xf>
    <xf numFmtId="0" fontId="16" fillId="7" borderId="7" xfId="0" applyFont="1" applyFill="1" applyBorder="1" applyAlignment="1">
      <alignment horizontal="center"/>
    </xf>
    <xf numFmtId="0" fontId="16" fillId="4" borderId="7" xfId="0" applyFont="1" applyFill="1" applyBorder="1" applyAlignment="1">
      <alignment horizontal="center"/>
    </xf>
    <xf numFmtId="3" fontId="16" fillId="7" borderId="7" xfId="0" applyNumberFormat="1" applyFont="1" applyFill="1" applyBorder="1" applyAlignment="1">
      <alignment horizontal="right" vertical="center"/>
    </xf>
    <xf numFmtId="4" fontId="16" fillId="7" borderId="7" xfId="0" applyNumberFormat="1" applyFont="1" applyFill="1" applyBorder="1" applyAlignment="1">
      <alignment horizontal="right" vertical="center"/>
    </xf>
    <xf numFmtId="3" fontId="16" fillId="4" borderId="7" xfId="0" applyNumberFormat="1" applyFont="1" applyFill="1" applyBorder="1" applyAlignment="1">
      <alignment horizontal="center" vertical="center"/>
    </xf>
    <xf numFmtId="0" fontId="10" fillId="4" borderId="0" xfId="0" applyFont="1" applyFill="1" applyProtection="1">
      <protection locked="0"/>
    </xf>
    <xf numFmtId="0" fontId="10" fillId="4" borderId="1" xfId="0" applyFont="1" applyFill="1" applyBorder="1" applyAlignment="1">
      <alignment vertical="top"/>
    </xf>
    <xf numFmtId="0" fontId="15" fillId="4" borderId="5" xfId="0" applyFont="1" applyFill="1" applyBorder="1" applyAlignment="1">
      <alignment horizontal="justify" vertical="top" wrapText="1"/>
    </xf>
    <xf numFmtId="0" fontId="15" fillId="4" borderId="7" xfId="0" applyFont="1" applyFill="1" applyBorder="1" applyAlignment="1">
      <alignment horizontal="justify" vertical="top" wrapText="1"/>
    </xf>
    <xf numFmtId="0" fontId="15" fillId="4" borderId="6" xfId="0" applyFont="1" applyFill="1" applyBorder="1" applyAlignment="1">
      <alignment horizontal="justify" vertical="top" wrapText="1"/>
    </xf>
    <xf numFmtId="0" fontId="10" fillId="4" borderId="1" xfId="0" applyFont="1" applyFill="1" applyBorder="1" applyAlignment="1">
      <alignment vertical="top" wrapText="1"/>
    </xf>
    <xf numFmtId="0" fontId="10" fillId="4" borderId="5" xfId="0" applyFont="1" applyFill="1" applyBorder="1" applyAlignment="1">
      <alignment vertical="top"/>
    </xf>
    <xf numFmtId="0" fontId="10" fillId="4" borderId="7" xfId="0" applyFont="1" applyFill="1" applyBorder="1" applyAlignment="1">
      <alignment vertical="top"/>
    </xf>
    <xf numFmtId="0" fontId="10" fillId="4" borderId="6" xfId="0" applyFont="1" applyFill="1" applyBorder="1" applyAlignment="1">
      <alignment vertical="top"/>
    </xf>
    <xf numFmtId="0" fontId="10" fillId="4" borderId="0" xfId="0" applyFont="1" applyFill="1" applyAlignment="1">
      <alignment vertical="top"/>
    </xf>
    <xf numFmtId="0" fontId="10" fillId="4" borderId="0" xfId="0" applyFont="1" applyFill="1" applyBorder="1" applyAlignment="1">
      <alignment horizontal="center" vertical="top"/>
    </xf>
    <xf numFmtId="0" fontId="15" fillId="4" borderId="0" xfId="0" applyFont="1" applyFill="1" applyBorder="1" applyAlignment="1">
      <alignment horizontal="center" vertical="top" wrapText="1"/>
    </xf>
    <xf numFmtId="0" fontId="15" fillId="4" borderId="0" xfId="0" applyNumberFormat="1" applyFont="1" applyFill="1" applyBorder="1" applyAlignment="1">
      <alignment horizontal="center" vertical="top" wrapText="1"/>
    </xf>
    <xf numFmtId="0" fontId="13" fillId="4" borderId="0" xfId="0" applyFont="1" applyFill="1" applyBorder="1" applyAlignment="1" applyProtection="1">
      <alignment horizontal="center"/>
      <protection locked="0"/>
    </xf>
    <xf numFmtId="0" fontId="13" fillId="4" borderId="0" xfId="0" applyFont="1" applyFill="1" applyAlignment="1" applyProtection="1">
      <alignment horizontal="center"/>
      <protection locked="0"/>
    </xf>
    <xf numFmtId="0" fontId="10" fillId="4" borderId="0" xfId="0" applyFont="1" applyFill="1" applyAlignment="1">
      <alignment horizontal="center" vertical="top"/>
    </xf>
    <xf numFmtId="4" fontId="16" fillId="7" borderId="0" xfId="0" applyNumberFormat="1" applyFont="1" applyFill="1"/>
    <xf numFmtId="4" fontId="16" fillId="4" borderId="3" xfId="0" applyNumberFormat="1" applyFont="1" applyFill="1" applyBorder="1" applyAlignment="1">
      <alignment horizontal="right" vertical="top"/>
    </xf>
    <xf numFmtId="4" fontId="16" fillId="4" borderId="4" xfId="0" applyNumberFormat="1" applyFont="1" applyFill="1" applyBorder="1" applyAlignment="1">
      <alignment horizontal="right" vertical="top"/>
    </xf>
    <xf numFmtId="4" fontId="16" fillId="4" borderId="8" xfId="0" applyNumberFormat="1" applyFont="1" applyFill="1" applyBorder="1" applyAlignment="1">
      <alignment horizontal="right" vertical="top"/>
    </xf>
    <xf numFmtId="4" fontId="10" fillId="4" borderId="0" xfId="0" applyNumberFormat="1" applyFont="1" applyFill="1"/>
    <xf numFmtId="4" fontId="16" fillId="4" borderId="2" xfId="0" applyNumberFormat="1" applyFont="1" applyFill="1" applyBorder="1" applyAlignment="1">
      <alignment horizontal="right" vertical="top"/>
    </xf>
    <xf numFmtId="4" fontId="15" fillId="4" borderId="7" xfId="0" applyNumberFormat="1" applyFont="1" applyFill="1" applyBorder="1" applyAlignment="1">
      <alignment horizontal="left" vertical="top" wrapText="1"/>
    </xf>
    <xf numFmtId="4" fontId="16" fillId="7" borderId="8" xfId="0" applyNumberFormat="1" applyFont="1" applyFill="1" applyBorder="1" applyAlignment="1">
      <alignment horizontal="right" vertical="top"/>
    </xf>
    <xf numFmtId="4" fontId="16" fillId="7" borderId="4" xfId="0" applyNumberFormat="1" applyFont="1" applyFill="1" applyBorder="1" applyAlignment="1">
      <alignment horizontal="right" vertical="top"/>
    </xf>
    <xf numFmtId="0" fontId="15" fillId="4" borderId="1" xfId="0" applyFont="1" applyFill="1" applyBorder="1" applyAlignment="1">
      <alignment horizontal="center" vertical="center" wrapText="1"/>
    </xf>
    <xf numFmtId="0" fontId="10" fillId="4" borderId="0" xfId="0" applyFont="1" applyFill="1" applyAlignment="1" applyProtection="1">
      <alignment horizontal="center"/>
      <protection locked="0"/>
    </xf>
    <xf numFmtId="0" fontId="15" fillId="4" borderId="8" xfId="0" applyFont="1" applyFill="1" applyBorder="1" applyAlignment="1">
      <alignment horizontal="left" vertical="top" wrapText="1"/>
    </xf>
    <xf numFmtId="0" fontId="5" fillId="2" borderId="11"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2" borderId="8" xfId="0" applyFont="1" applyFill="1" applyBorder="1" applyAlignment="1">
      <alignment horizontal="left" vertical="top" wrapText="1"/>
    </xf>
    <xf numFmtId="0" fontId="5" fillId="0" borderId="3" xfId="0" applyFont="1" applyBorder="1" applyAlignment="1">
      <alignment horizontal="left" vertical="top" wrapText="1"/>
    </xf>
    <xf numFmtId="0" fontId="5" fillId="4" borderId="1" xfId="0" applyFont="1" applyFill="1" applyBorder="1" applyAlignment="1" applyProtection="1">
      <alignment horizontal="center" vertical="center" wrapText="1"/>
      <protection locked="0"/>
    </xf>
    <xf numFmtId="0" fontId="9" fillId="0" borderId="0" xfId="2" applyFont="1"/>
    <xf numFmtId="0" fontId="10" fillId="2" borderId="0" xfId="0" applyFont="1" applyFill="1"/>
    <xf numFmtId="0" fontId="10" fillId="2" borderId="0" xfId="0" applyFont="1" applyFill="1" applyAlignment="1">
      <alignment horizontal="center" vertical="top"/>
    </xf>
    <xf numFmtId="0" fontId="10" fillId="0" borderId="0" xfId="0" applyFont="1"/>
    <xf numFmtId="0" fontId="10" fillId="0" borderId="0" xfId="0" applyFont="1" applyAlignment="1">
      <alignment horizontal="center"/>
    </xf>
    <xf numFmtId="0" fontId="10" fillId="4" borderId="0" xfId="0" applyFont="1" applyFill="1" applyAlignment="1">
      <alignment horizontal="right"/>
    </xf>
    <xf numFmtId="0" fontId="9" fillId="0" borderId="0" xfId="2" applyFont="1" applyAlignment="1">
      <alignment wrapText="1"/>
    </xf>
    <xf numFmtId="0" fontId="15" fillId="3" borderId="1" xfId="0" quotePrefix="1" applyFont="1" applyFill="1" applyBorder="1" applyAlignment="1">
      <alignment horizontal="center" vertical="center"/>
    </xf>
    <xf numFmtId="0" fontId="15" fillId="3" borderId="1" xfId="0" quotePrefix="1" applyFont="1" applyFill="1" applyBorder="1" applyAlignment="1">
      <alignment horizontal="center" vertical="center" wrapText="1"/>
    </xf>
    <xf numFmtId="0" fontId="15" fillId="3" borderId="2" xfId="0" quotePrefix="1" applyFont="1" applyFill="1" applyBorder="1" applyAlignment="1">
      <alignment horizontal="center" vertical="center" wrapText="1"/>
    </xf>
    <xf numFmtId="0" fontId="15" fillId="3" borderId="2" xfId="0" quotePrefix="1" applyFont="1" applyFill="1" applyBorder="1" applyAlignment="1">
      <alignment horizontal="center" vertical="center"/>
    </xf>
    <xf numFmtId="0" fontId="15" fillId="2" borderId="0" xfId="0" applyFont="1" applyFill="1"/>
    <xf numFmtId="0" fontId="15" fillId="4" borderId="7"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9" fillId="2" borderId="3" xfId="0" applyFont="1" applyFill="1" applyBorder="1" applyAlignment="1">
      <alignment horizontal="center" vertical="top" wrapText="1"/>
    </xf>
    <xf numFmtId="0" fontId="18" fillId="0" borderId="1" xfId="0" applyFont="1" applyBorder="1" applyAlignment="1">
      <alignment vertical="top" wrapText="1"/>
    </xf>
    <xf numFmtId="0" fontId="15" fillId="2" borderId="7" xfId="0" applyFont="1" applyFill="1" applyBorder="1" applyAlignment="1">
      <alignment vertical="center" wrapText="1"/>
    </xf>
    <xf numFmtId="0" fontId="15" fillId="4" borderId="1" xfId="0" applyFont="1" applyFill="1" applyBorder="1" applyAlignment="1" applyProtection="1">
      <alignment horizontal="center" vertical="center" wrapText="1"/>
      <protection locked="0"/>
    </xf>
    <xf numFmtId="0" fontId="18" fillId="0" borderId="1" xfId="0" applyFont="1" applyBorder="1" applyAlignment="1">
      <alignment horizontal="center" vertical="center" wrapText="1"/>
    </xf>
    <xf numFmtId="2" fontId="15" fillId="4" borderId="4" xfId="0" applyNumberFormat="1" applyFont="1" applyFill="1" applyBorder="1" applyAlignment="1">
      <alignment vertical="center"/>
    </xf>
    <xf numFmtId="0" fontId="15" fillId="2" borderId="7" xfId="0" applyFont="1" applyFill="1" applyBorder="1" applyAlignment="1">
      <alignment horizontal="left" vertical="top" wrapText="1"/>
    </xf>
    <xf numFmtId="0" fontId="19" fillId="4" borderId="5" xfId="0" applyFont="1" applyFill="1" applyBorder="1" applyAlignment="1">
      <alignment horizontal="center" vertical="top" wrapText="1"/>
    </xf>
    <xf numFmtId="0" fontId="15" fillId="2" borderId="1" xfId="0" applyFont="1" applyFill="1" applyBorder="1" applyAlignment="1">
      <alignment horizontal="left" vertical="top" wrapText="1"/>
    </xf>
    <xf numFmtId="0" fontId="15" fillId="0" borderId="1" xfId="0" applyFont="1" applyFill="1" applyBorder="1" applyAlignment="1">
      <alignment horizontal="center" vertical="center" wrapText="1"/>
    </xf>
    <xf numFmtId="0" fontId="15" fillId="2" borderId="8" xfId="0" applyFont="1" applyFill="1" applyBorder="1" applyAlignment="1">
      <alignment vertical="center" wrapText="1"/>
    </xf>
    <xf numFmtId="0" fontId="15" fillId="2" borderId="12" xfId="0" applyFont="1" applyFill="1" applyBorder="1" applyAlignment="1">
      <alignment vertical="center" wrapText="1"/>
    </xf>
    <xf numFmtId="0" fontId="15" fillId="2" borderId="7" xfId="0" applyFont="1" applyFill="1" applyBorder="1" applyAlignment="1">
      <alignment vertical="top" wrapText="1"/>
    </xf>
    <xf numFmtId="0" fontId="15" fillId="2" borderId="10" xfId="0" applyFont="1" applyFill="1" applyBorder="1" applyAlignment="1">
      <alignment vertical="center" wrapText="1"/>
    </xf>
    <xf numFmtId="0" fontId="19" fillId="2" borderId="2" xfId="0" applyFont="1" applyFill="1" applyBorder="1" applyAlignment="1">
      <alignment horizontal="center" vertical="top" wrapText="1"/>
    </xf>
    <xf numFmtId="0" fontId="19" fillId="2" borderId="2" xfId="0" applyFont="1" applyFill="1" applyBorder="1" applyAlignment="1">
      <alignment vertical="top" wrapText="1"/>
    </xf>
    <xf numFmtId="0" fontId="19" fillId="4" borderId="2" xfId="0" applyFont="1" applyFill="1" applyBorder="1" applyAlignment="1">
      <alignment horizontal="center" vertical="top" wrapText="1"/>
    </xf>
    <xf numFmtId="0" fontId="15" fillId="2" borderId="2" xfId="0" applyFont="1" applyFill="1" applyBorder="1" applyAlignment="1">
      <alignment vertical="top" wrapText="1"/>
    </xf>
    <xf numFmtId="0" fontId="16" fillId="0" borderId="7" xfId="0" applyFont="1" applyBorder="1" applyAlignment="1">
      <alignment vertical="center"/>
    </xf>
    <xf numFmtId="0" fontId="16" fillId="0" borderId="1" xfId="0" applyFont="1" applyBorder="1" applyAlignment="1">
      <alignment horizontal="center" vertical="center"/>
    </xf>
    <xf numFmtId="0" fontId="15" fillId="0" borderId="1" xfId="0" applyFont="1" applyBorder="1" applyAlignment="1">
      <alignment horizontal="left" vertical="top" wrapText="1"/>
    </xf>
    <xf numFmtId="2" fontId="15" fillId="4" borderId="1" xfId="0" applyNumberFormat="1" applyFont="1" applyFill="1" applyBorder="1" applyAlignment="1">
      <alignment horizontal="center" vertical="center"/>
    </xf>
    <xf numFmtId="0" fontId="15" fillId="2" borderId="8" xfId="0" applyFont="1" applyFill="1" applyBorder="1" applyAlignment="1">
      <alignment vertical="top" wrapText="1"/>
    </xf>
    <xf numFmtId="0" fontId="15" fillId="2" borderId="12" xfId="0" applyFont="1" applyFill="1" applyBorder="1" applyAlignment="1">
      <alignment vertical="top" wrapText="1"/>
    </xf>
    <xf numFmtId="0" fontId="19" fillId="2" borderId="5" xfId="0" applyFont="1" applyFill="1" applyBorder="1" applyAlignment="1">
      <alignment horizontal="center" vertical="top" wrapText="1"/>
    </xf>
    <xf numFmtId="0" fontId="15" fillId="2" borderId="1" xfId="0" applyFont="1" applyFill="1" applyBorder="1" applyAlignment="1">
      <alignment horizontal="center" vertical="center" wrapText="1"/>
    </xf>
    <xf numFmtId="0" fontId="10" fillId="4" borderId="1" xfId="0" applyFont="1" applyFill="1" applyBorder="1" applyAlignment="1" applyProtection="1">
      <alignment horizontal="center" vertical="center"/>
    </xf>
    <xf numFmtId="1" fontId="15" fillId="4" borderId="1" xfId="0" applyNumberFormat="1" applyFont="1" applyFill="1" applyBorder="1" applyAlignment="1">
      <alignment horizontal="center" vertical="center"/>
    </xf>
    <xf numFmtId="0" fontId="19" fillId="0" borderId="5" xfId="0" applyFont="1" applyFill="1" applyBorder="1" applyAlignment="1">
      <alignment horizontal="center" vertical="top" wrapText="1"/>
    </xf>
    <xf numFmtId="0" fontId="15" fillId="0" borderId="0" xfId="0" applyFont="1" applyFill="1" applyBorder="1" applyAlignment="1" applyProtection="1">
      <alignment horizontal="center"/>
      <protection locked="0"/>
    </xf>
    <xf numFmtId="0" fontId="10" fillId="0" borderId="0" xfId="0" quotePrefix="1" applyFont="1" applyFill="1" applyProtection="1">
      <protection locked="0"/>
    </xf>
    <xf numFmtId="0" fontId="10" fillId="0" borderId="0" xfId="0" applyFont="1" applyFill="1" applyAlignment="1" applyProtection="1">
      <alignment horizontal="center" vertical="top"/>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4" borderId="0" xfId="0" applyFont="1" applyFill="1" applyAlignment="1" applyProtection="1">
      <alignment horizontal="right"/>
      <protection locked="0"/>
    </xf>
    <xf numFmtId="0" fontId="13" fillId="0" borderId="0" xfId="0" applyFont="1" applyAlignment="1" applyProtection="1">
      <alignment horizontal="center"/>
      <protection locked="0"/>
    </xf>
    <xf numFmtId="0" fontId="10" fillId="0" borderId="0" xfId="0" applyFont="1" applyBorder="1" applyAlignment="1" applyProtection="1">
      <alignment horizontal="center"/>
      <protection locked="0"/>
    </xf>
    <xf numFmtId="0" fontId="15" fillId="0" borderId="0" xfId="0" applyFont="1" applyBorder="1" applyAlignment="1">
      <alignment vertical="top" wrapText="1"/>
    </xf>
    <xf numFmtId="0" fontId="10" fillId="0" borderId="0" xfId="0" applyFont="1" applyFill="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center" vertical="center"/>
    </xf>
    <xf numFmtId="0" fontId="15" fillId="4" borderId="12" xfId="0" applyFont="1" applyFill="1" applyBorder="1" applyAlignment="1">
      <alignment vertical="center" wrapText="1"/>
    </xf>
    <xf numFmtId="43" fontId="15" fillId="4" borderId="7" xfId="0" applyNumberFormat="1" applyFont="1" applyFill="1" applyBorder="1" applyAlignment="1" applyProtection="1">
      <alignment vertical="top" wrapText="1"/>
      <protection locked="0"/>
    </xf>
    <xf numFmtId="167" fontId="10" fillId="0" borderId="0" xfId="0" applyNumberFormat="1" applyFont="1"/>
    <xf numFmtId="0" fontId="15" fillId="4" borderId="7" xfId="0" applyFont="1" applyFill="1" applyBorder="1" applyAlignment="1" applyProtection="1">
      <alignment horizontal="right" vertical="center" wrapText="1"/>
      <protection locked="0"/>
    </xf>
    <xf numFmtId="2" fontId="15" fillId="4" borderId="8" xfId="0" applyNumberFormat="1" applyFont="1" applyFill="1" applyBorder="1" applyAlignment="1" applyProtection="1">
      <alignment horizontal="right" vertical="top" wrapText="1"/>
      <protection locked="0"/>
    </xf>
    <xf numFmtId="1" fontId="15" fillId="4" borderId="8" xfId="0" applyNumberFormat="1" applyFont="1" applyFill="1" applyBorder="1" applyAlignment="1" applyProtection="1">
      <alignment horizontal="right" vertical="top" wrapText="1"/>
      <protection locked="0"/>
    </xf>
    <xf numFmtId="0" fontId="15" fillId="4" borderId="7" xfId="0" applyFont="1" applyFill="1" applyBorder="1" applyAlignment="1" applyProtection="1">
      <alignment horizontal="right" vertical="top" wrapText="1"/>
      <protection locked="0"/>
    </xf>
    <xf numFmtId="43" fontId="15" fillId="4" borderId="7" xfId="0" applyNumberFormat="1" applyFont="1" applyFill="1" applyBorder="1" applyAlignment="1" applyProtection="1">
      <alignment horizontal="right" wrapText="1"/>
      <protection locked="0"/>
    </xf>
    <xf numFmtId="0" fontId="15" fillId="4" borderId="7" xfId="0" applyFont="1" applyFill="1" applyBorder="1" applyAlignment="1" applyProtection="1">
      <alignment horizontal="left" vertical="center" wrapText="1"/>
      <protection locked="0"/>
    </xf>
    <xf numFmtId="0" fontId="15" fillId="4" borderId="6" xfId="0" applyFont="1" applyFill="1" applyBorder="1" applyAlignment="1" applyProtection="1">
      <alignment horizontal="left" vertical="center" wrapText="1"/>
      <protection locked="0"/>
    </xf>
    <xf numFmtId="164" fontId="15" fillId="4" borderId="15" xfId="5" applyNumberFormat="1" applyFont="1" applyFill="1" applyBorder="1" applyAlignment="1" applyProtection="1">
      <alignment horizontal="left" vertical="center" wrapText="1"/>
      <protection locked="0"/>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5" fillId="4" borderId="8" xfId="0" applyFont="1" applyFill="1" applyBorder="1" applyAlignment="1">
      <alignment horizontal="left" vertical="center" wrapText="1"/>
    </xf>
    <xf numFmtId="1" fontId="15" fillId="4" borderId="7" xfId="0" applyNumberFormat="1" applyFont="1" applyFill="1" applyBorder="1" applyAlignment="1" applyProtection="1">
      <alignment horizontal="right" vertical="top" wrapText="1"/>
      <protection locked="0"/>
    </xf>
    <xf numFmtId="0" fontId="10" fillId="4" borderId="7" xfId="0" applyFont="1" applyFill="1" applyBorder="1" applyAlignment="1">
      <alignment vertical="center"/>
    </xf>
    <xf numFmtId="0" fontId="10" fillId="4" borderId="5" xfId="0" applyFont="1" applyFill="1" applyBorder="1" applyAlignment="1">
      <alignment vertical="center"/>
    </xf>
    <xf numFmtId="0" fontId="10" fillId="4" borderId="12" xfId="0" applyFont="1" applyFill="1" applyBorder="1" applyAlignment="1">
      <alignment vertical="center"/>
    </xf>
    <xf numFmtId="41" fontId="15" fillId="4" borderId="7" xfId="5" applyFont="1" applyFill="1" applyBorder="1" applyAlignment="1" applyProtection="1">
      <alignment horizontal="right" vertical="top" wrapText="1"/>
      <protection locked="0"/>
    </xf>
    <xf numFmtId="164" fontId="15" fillId="4" borderId="7" xfId="5" applyNumberFormat="1" applyFont="1" applyFill="1" applyBorder="1" applyAlignment="1" applyProtection="1">
      <alignment horizontal="right" vertical="top" wrapText="1"/>
      <protection locked="0"/>
    </xf>
    <xf numFmtId="41" fontId="15" fillId="4" borderId="7" xfId="5" applyNumberFormat="1" applyFont="1" applyFill="1" applyBorder="1" applyAlignment="1" applyProtection="1">
      <alignment horizontal="right" vertical="top" wrapText="1"/>
      <protection locked="0"/>
    </xf>
    <xf numFmtId="41" fontId="15" fillId="4" borderId="7" xfId="5" applyFont="1" applyFill="1" applyBorder="1" applyAlignment="1">
      <alignment horizontal="right" vertical="top" wrapText="1"/>
    </xf>
    <xf numFmtId="0" fontId="15" fillId="4" borderId="7" xfId="0" applyFont="1" applyFill="1" applyBorder="1" applyAlignment="1">
      <alignment vertical="center" wrapText="1"/>
    </xf>
    <xf numFmtId="0" fontId="15" fillId="4" borderId="6" xfId="0" applyFont="1" applyFill="1" applyBorder="1" applyAlignment="1">
      <alignment vertical="center" wrapText="1"/>
    </xf>
    <xf numFmtId="41" fontId="15" fillId="4" borderId="13" xfId="5" applyFont="1" applyFill="1" applyBorder="1" applyAlignment="1" applyProtection="1">
      <alignment horizontal="left" vertical="top" wrapText="1"/>
      <protection locked="0"/>
    </xf>
    <xf numFmtId="166" fontId="15" fillId="4" borderId="15" xfId="6" applyNumberFormat="1" applyFont="1" applyFill="1" applyBorder="1" applyAlignment="1" applyProtection="1">
      <alignment horizontal="left" vertical="top" wrapText="1"/>
      <protection locked="0"/>
    </xf>
    <xf numFmtId="0" fontId="5" fillId="4" borderId="1" xfId="0" quotePrefix="1" applyFont="1" applyFill="1" applyBorder="1" applyAlignment="1" applyProtection="1">
      <alignment vertical="center" wrapText="1"/>
      <protection locked="0"/>
    </xf>
    <xf numFmtId="0" fontId="5" fillId="4" borderId="1" xfId="0" quotePrefix="1" applyFont="1" applyFill="1" applyBorder="1" applyAlignment="1" applyProtection="1">
      <alignment horizontal="left" vertical="center" wrapText="1"/>
      <protection locked="0"/>
    </xf>
    <xf numFmtId="164" fontId="15" fillId="4" borderId="7" xfId="6" applyNumberFormat="1" applyFont="1" applyFill="1" applyBorder="1" applyAlignment="1" applyProtection="1">
      <alignment horizontal="right" vertical="top" wrapText="1"/>
      <protection locked="0"/>
    </xf>
    <xf numFmtId="3" fontId="15" fillId="2" borderId="7" xfId="0" applyNumberFormat="1" applyFont="1" applyFill="1" applyBorder="1" applyAlignment="1" applyProtection="1">
      <alignment horizontal="right" wrapText="1"/>
      <protection locked="0"/>
    </xf>
    <xf numFmtId="3" fontId="15" fillId="2" borderId="7" xfId="0" applyNumberFormat="1" applyFont="1" applyFill="1" applyBorder="1" applyAlignment="1" applyProtection="1">
      <alignment horizontal="right" vertical="top" wrapText="1"/>
      <protection locked="0"/>
    </xf>
    <xf numFmtId="2" fontId="15" fillId="4" borderId="8" xfId="0" applyNumberFormat="1" applyFont="1" applyFill="1" applyBorder="1" applyAlignment="1" applyProtection="1">
      <alignment horizontal="right" wrapText="1"/>
      <protection locked="0"/>
    </xf>
    <xf numFmtId="2" fontId="5" fillId="0" borderId="0" xfId="0" applyNumberFormat="1" applyFont="1" applyFill="1" applyBorder="1" applyAlignment="1" applyProtection="1">
      <alignment wrapText="1"/>
      <protection locked="0"/>
    </xf>
    <xf numFmtId="0" fontId="15" fillId="4" borderId="6" xfId="0" applyFont="1" applyFill="1" applyBorder="1" applyAlignment="1">
      <alignment wrapText="1"/>
    </xf>
    <xf numFmtId="0" fontId="15" fillId="4" borderId="7" xfId="0" applyFont="1" applyFill="1" applyBorder="1" applyAlignment="1" applyProtection="1">
      <alignment horizontal="right" wrapText="1"/>
      <protection locked="0"/>
    </xf>
    <xf numFmtId="4" fontId="15" fillId="4" borderId="8" xfId="0" applyNumberFormat="1" applyFont="1" applyFill="1" applyBorder="1" applyAlignment="1" applyProtection="1">
      <alignment horizontal="right" wrapText="1"/>
      <protection locked="0"/>
    </xf>
    <xf numFmtId="43" fontId="15" fillId="4" borderId="7" xfId="6" applyFont="1" applyFill="1" applyBorder="1" applyAlignment="1" applyProtection="1">
      <alignment horizontal="right" wrapText="1"/>
      <protection locked="0"/>
    </xf>
    <xf numFmtId="43" fontId="10" fillId="4" borderId="0" xfId="6" applyFont="1" applyFill="1" applyBorder="1" applyAlignment="1" applyProtection="1">
      <alignment horizontal="right" vertical="top"/>
      <protection locked="0"/>
    </xf>
    <xf numFmtId="164" fontId="15" fillId="4" borderId="7" xfId="5" applyNumberFormat="1" applyFont="1" applyFill="1" applyBorder="1" applyAlignment="1" applyProtection="1">
      <alignment horizontal="right" wrapText="1"/>
      <protection locked="0"/>
    </xf>
    <xf numFmtId="3" fontId="15" fillId="4" borderId="7" xfId="0" applyNumberFormat="1" applyFont="1" applyFill="1" applyBorder="1" applyAlignment="1" applyProtection="1">
      <alignment horizontal="right" wrapText="1"/>
      <protection locked="0"/>
    </xf>
    <xf numFmtId="3" fontId="15" fillId="4" borderId="7" xfId="0" applyNumberFormat="1" applyFont="1" applyFill="1" applyBorder="1" applyAlignment="1" applyProtection="1">
      <alignment horizontal="right" vertical="top" wrapText="1"/>
      <protection locked="0"/>
    </xf>
    <xf numFmtId="43" fontId="15" fillId="4" borderId="7" xfId="6" applyFont="1" applyFill="1" applyBorder="1" applyAlignment="1" applyProtection="1">
      <alignment horizontal="right" vertical="top" wrapText="1"/>
      <protection locked="0"/>
    </xf>
    <xf numFmtId="166" fontId="15" fillId="4" borderId="7" xfId="6" applyNumberFormat="1" applyFont="1" applyFill="1" applyBorder="1" applyAlignment="1" applyProtection="1">
      <alignment horizontal="right" wrapText="1"/>
      <protection locked="0"/>
    </xf>
    <xf numFmtId="166" fontId="15" fillId="4" borderId="7" xfId="6" applyNumberFormat="1" applyFont="1" applyFill="1" applyBorder="1" applyAlignment="1" applyProtection="1">
      <alignment horizontal="right" vertical="top" wrapText="1"/>
      <protection locked="0"/>
    </xf>
    <xf numFmtId="41" fontId="15" fillId="4" borderId="7" xfId="5" applyFont="1" applyFill="1" applyBorder="1" applyAlignment="1" applyProtection="1">
      <alignment horizontal="right" wrapText="1"/>
      <protection locked="0"/>
    </xf>
    <xf numFmtId="41" fontId="15" fillId="4" borderId="7" xfId="5" applyNumberFormat="1" applyFont="1" applyFill="1" applyBorder="1" applyAlignment="1" applyProtection="1">
      <alignment horizontal="right" wrapText="1"/>
      <protection locked="0"/>
    </xf>
    <xf numFmtId="41" fontId="5" fillId="4" borderId="0" xfId="0" applyNumberFormat="1" applyFont="1" applyFill="1" applyBorder="1" applyAlignment="1" applyProtection="1">
      <alignment wrapText="1"/>
      <protection locked="0"/>
    </xf>
    <xf numFmtId="4" fontId="5" fillId="0" borderId="7" xfId="0" applyNumberFormat="1" applyFont="1" applyFill="1" applyBorder="1" applyAlignment="1" applyProtection="1">
      <alignment wrapText="1"/>
      <protection locked="0"/>
    </xf>
    <xf numFmtId="4" fontId="5" fillId="0" borderId="0" xfId="0" applyNumberFormat="1" applyFont="1" applyFill="1" applyBorder="1" applyAlignment="1" applyProtection="1">
      <alignment horizontal="right" wrapText="1"/>
      <protection locked="0"/>
    </xf>
    <xf numFmtId="3" fontId="15" fillId="4" borderId="8" xfId="0" applyNumberFormat="1" applyFont="1" applyFill="1" applyBorder="1" applyAlignment="1" applyProtection="1">
      <alignment horizontal="right" wrapText="1"/>
      <protection locked="0"/>
    </xf>
    <xf numFmtId="4" fontId="5" fillId="0" borderId="7" xfId="0" applyNumberFormat="1" applyFont="1" applyFill="1" applyBorder="1" applyAlignment="1" applyProtection="1">
      <alignment horizontal="right" wrapText="1"/>
      <protection locked="0"/>
    </xf>
    <xf numFmtId="3" fontId="5" fillId="4" borderId="7" xfId="0" quotePrefix="1" applyNumberFormat="1" applyFont="1" applyFill="1" applyBorder="1" applyAlignment="1">
      <alignment horizontal="right" wrapText="1"/>
    </xf>
    <xf numFmtId="4" fontId="5" fillId="0" borderId="0" xfId="0" applyNumberFormat="1" applyFont="1" applyFill="1" applyBorder="1" applyAlignment="1" applyProtection="1">
      <alignment wrapText="1"/>
      <protection locked="0"/>
    </xf>
    <xf numFmtId="43" fontId="15" fillId="4" borderId="8" xfId="0" applyNumberFormat="1" applyFont="1" applyFill="1" applyBorder="1" applyAlignment="1" applyProtection="1">
      <alignment horizontal="right" wrapText="1"/>
      <protection locked="0"/>
    </xf>
    <xf numFmtId="41" fontId="15" fillId="4" borderId="7" xfId="0" applyNumberFormat="1" applyFont="1" applyFill="1" applyBorder="1" applyAlignment="1" applyProtection="1">
      <alignment horizontal="right" wrapText="1"/>
      <protection locked="0"/>
    </xf>
    <xf numFmtId="41" fontId="15" fillId="4" borderId="7" xfId="0" applyNumberFormat="1" applyFont="1" applyFill="1" applyBorder="1" applyAlignment="1" applyProtection="1">
      <alignment horizontal="right" vertical="top" wrapText="1"/>
      <protection locked="0"/>
    </xf>
    <xf numFmtId="43" fontId="5" fillId="4" borderId="0" xfId="0" applyNumberFormat="1" applyFont="1" applyFill="1" applyBorder="1" applyAlignment="1" applyProtection="1">
      <alignment wrapText="1"/>
      <protection locked="0"/>
    </xf>
    <xf numFmtId="4" fontId="5" fillId="4" borderId="0" xfId="0" applyNumberFormat="1" applyFont="1" applyFill="1" applyBorder="1" applyAlignment="1" applyProtection="1">
      <alignment wrapText="1"/>
      <protection locked="0"/>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15" fillId="2" borderId="4" xfId="0" applyFont="1" applyFill="1" applyBorder="1" applyAlignment="1">
      <alignment vertical="center" wrapText="1"/>
    </xf>
    <xf numFmtId="0" fontId="5" fillId="2" borderId="0" xfId="0" applyFont="1" applyFill="1" applyBorder="1" applyAlignment="1">
      <alignment horizontal="center" vertical="center" wrapText="1"/>
    </xf>
    <xf numFmtId="0" fontId="10" fillId="0" borderId="0" xfId="0" applyFont="1" applyBorder="1"/>
    <xf numFmtId="0" fontId="13" fillId="3" borderId="11" xfId="0" quotePrefix="1" applyFont="1" applyFill="1" applyBorder="1" applyAlignment="1">
      <alignment horizontal="center" vertical="center"/>
    </xf>
    <xf numFmtId="0" fontId="13" fillId="3" borderId="9" xfId="0" quotePrefix="1" applyFont="1" applyFill="1" applyBorder="1" applyAlignment="1">
      <alignment horizontal="center" vertical="center"/>
    </xf>
    <xf numFmtId="0" fontId="13" fillId="3" borderId="10" xfId="0" quotePrefix="1" applyFont="1" applyFill="1" applyBorder="1" applyAlignment="1">
      <alignment horizontal="center" vertical="center"/>
    </xf>
    <xf numFmtId="0" fontId="13" fillId="3" borderId="2" xfId="0" quotePrefix="1" applyFont="1" applyFill="1" applyBorder="1" applyAlignment="1">
      <alignment horizontal="center" vertical="center"/>
    </xf>
    <xf numFmtId="0" fontId="13" fillId="3" borderId="3" xfId="0" quotePrefix="1" applyFont="1" applyFill="1" applyBorder="1" applyAlignment="1">
      <alignment horizontal="center" vertical="center"/>
    </xf>
    <xf numFmtId="0" fontId="13" fillId="3" borderId="4" xfId="0" quotePrefix="1" applyFont="1" applyFill="1" applyBorder="1" applyAlignment="1">
      <alignment horizontal="center" vertical="center"/>
    </xf>
    <xf numFmtId="0" fontId="15" fillId="4" borderId="2" xfId="0" applyFont="1" applyFill="1" applyBorder="1" applyAlignment="1">
      <alignment horizontal="left" vertical="top" wrapText="1"/>
    </xf>
    <xf numFmtId="0" fontId="15" fillId="4" borderId="3" xfId="0" applyFont="1" applyFill="1" applyBorder="1" applyAlignment="1">
      <alignment horizontal="left" vertical="top" wrapText="1"/>
    </xf>
    <xf numFmtId="0" fontId="15" fillId="4" borderId="4" xfId="0" applyFont="1" applyFill="1" applyBorder="1" applyAlignment="1">
      <alignment horizontal="left" vertical="top" wrapText="1"/>
    </xf>
    <xf numFmtId="0" fontId="10" fillId="4" borderId="23"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quotePrefix="1" applyFont="1" applyFill="1" applyBorder="1" applyAlignment="1">
      <alignment horizontal="center" vertical="center" wrapText="1"/>
    </xf>
    <xf numFmtId="0" fontId="9" fillId="3" borderId="20" xfId="0" quotePrefix="1" applyFont="1" applyFill="1" applyBorder="1" applyAlignment="1">
      <alignment horizontal="center" vertical="center" wrapText="1"/>
    </xf>
    <xf numFmtId="0" fontId="9" fillId="3" borderId="22" xfId="0" quotePrefix="1" applyFont="1" applyFill="1" applyBorder="1" applyAlignment="1">
      <alignment horizontal="center" vertical="center" wrapText="1"/>
    </xf>
    <xf numFmtId="167" fontId="16" fillId="4" borderId="2" xfId="0" applyNumberFormat="1" applyFont="1" applyFill="1" applyBorder="1" applyAlignment="1">
      <alignment horizontal="center" vertical="center"/>
    </xf>
    <xf numFmtId="167" fontId="16" fillId="4" borderId="3" xfId="0" applyNumberFormat="1" applyFont="1" applyFill="1" applyBorder="1" applyAlignment="1">
      <alignment horizontal="center" vertical="center"/>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167" fontId="16" fillId="7" borderId="2" xfId="0" applyNumberFormat="1" applyFont="1" applyFill="1" applyBorder="1" applyAlignment="1">
      <alignment horizontal="center" vertical="center"/>
    </xf>
    <xf numFmtId="167" fontId="16" fillId="7" borderId="3" xfId="0" applyNumberFormat="1" applyFont="1" applyFill="1" applyBorder="1" applyAlignment="1">
      <alignment horizontal="center" vertical="center"/>
    </xf>
    <xf numFmtId="0" fontId="10" fillId="4" borderId="2" xfId="0" applyFont="1" applyFill="1" applyBorder="1" applyAlignment="1">
      <alignment horizontal="center" vertical="top"/>
    </xf>
    <xf numFmtId="0" fontId="10" fillId="4" borderId="3" xfId="0" applyFont="1" applyFill="1" applyBorder="1" applyAlignment="1">
      <alignment horizontal="center" vertical="top"/>
    </xf>
    <xf numFmtId="0" fontId="10" fillId="4" borderId="4" xfId="0" applyFont="1" applyFill="1" applyBorder="1" applyAlignment="1">
      <alignment horizontal="center" vertical="top"/>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16" fillId="7" borderId="8" xfId="0" applyFont="1" applyFill="1" applyBorder="1" applyAlignment="1">
      <alignment horizontal="center" vertical="top"/>
    </xf>
    <xf numFmtId="0" fontId="16" fillId="7" borderId="0" xfId="0" applyFont="1" applyFill="1" applyBorder="1" applyAlignment="1">
      <alignment horizontal="center" vertical="top"/>
    </xf>
    <xf numFmtId="0" fontId="16" fillId="7" borderId="12" xfId="0" applyFont="1" applyFill="1" applyBorder="1" applyAlignment="1">
      <alignment horizontal="center" vertical="top"/>
    </xf>
    <xf numFmtId="0" fontId="16" fillId="4" borderId="2" xfId="0" applyFont="1" applyFill="1" applyBorder="1" applyAlignment="1">
      <alignment horizontal="center" vertical="top"/>
    </xf>
    <xf numFmtId="0" fontId="16" fillId="4" borderId="3" xfId="0" applyFont="1" applyFill="1" applyBorder="1" applyAlignment="1">
      <alignment horizontal="center" vertical="top"/>
    </xf>
    <xf numFmtId="0" fontId="16" fillId="4" borderId="4" xfId="0" applyFont="1" applyFill="1" applyBorder="1" applyAlignment="1">
      <alignment horizontal="center" vertical="top"/>
    </xf>
    <xf numFmtId="0" fontId="15" fillId="4" borderId="5" xfId="0" applyFont="1" applyFill="1" applyBorder="1" applyAlignment="1">
      <alignment horizontal="left" vertical="top" wrapText="1"/>
    </xf>
    <xf numFmtId="0" fontId="15" fillId="4" borderId="7" xfId="0" applyFont="1" applyFill="1" applyBorder="1" applyAlignment="1">
      <alignment horizontal="left" vertical="top" wrapText="1"/>
    </xf>
    <xf numFmtId="0" fontId="15" fillId="4" borderId="10" xfId="0" applyFont="1" applyFill="1" applyBorder="1" applyAlignment="1">
      <alignment horizontal="left" vertical="top" wrapText="1"/>
    </xf>
    <xf numFmtId="0" fontId="15" fillId="4" borderId="12" xfId="0" applyFont="1" applyFill="1" applyBorder="1" applyAlignment="1">
      <alignment horizontal="left" vertical="top" wrapText="1"/>
    </xf>
    <xf numFmtId="0" fontId="10" fillId="4" borderId="1" xfId="0" applyFont="1" applyFill="1" applyBorder="1" applyAlignment="1">
      <alignment horizontal="left" vertical="center"/>
    </xf>
    <xf numFmtId="0" fontId="16" fillId="4" borderId="1" xfId="0" applyFont="1" applyFill="1" applyBorder="1" applyAlignment="1">
      <alignment horizontal="left" vertical="center"/>
    </xf>
    <xf numFmtId="0" fontId="15" fillId="4" borderId="16" xfId="0" applyFont="1" applyFill="1" applyBorder="1" applyAlignment="1">
      <alignment horizontal="left" vertical="top" wrapText="1"/>
    </xf>
    <xf numFmtId="0" fontId="15" fillId="4" borderId="20" xfId="0" applyFont="1" applyFill="1" applyBorder="1" applyAlignment="1">
      <alignment horizontal="left" vertical="top" wrapText="1"/>
    </xf>
    <xf numFmtId="0" fontId="15" fillId="4" borderId="9" xfId="0" applyFont="1" applyFill="1" applyBorder="1" applyAlignment="1">
      <alignment horizontal="left" vertical="top" wrapText="1"/>
    </xf>
    <xf numFmtId="0" fontId="15" fillId="4" borderId="0" xfId="0" applyFont="1" applyFill="1" applyBorder="1" applyAlignment="1">
      <alignment horizontal="left" vertical="top" wrapText="1"/>
    </xf>
    <xf numFmtId="167" fontId="10" fillId="4" borderId="5" xfId="0" applyNumberFormat="1" applyFont="1" applyFill="1" applyBorder="1" applyAlignment="1">
      <alignment horizontal="center" vertical="center"/>
    </xf>
    <xf numFmtId="0" fontId="15" fillId="4" borderId="1" xfId="0" applyFont="1" applyFill="1" applyBorder="1" applyAlignment="1">
      <alignment horizontal="center" vertical="center" wrapText="1"/>
    </xf>
    <xf numFmtId="0" fontId="16" fillId="4" borderId="5" xfId="0" applyFont="1" applyFill="1" applyBorder="1" applyAlignment="1">
      <alignment horizontal="center" vertical="center"/>
    </xf>
    <xf numFmtId="2" fontId="10" fillId="4" borderId="2" xfId="0" applyNumberFormat="1" applyFont="1" applyFill="1" applyBorder="1" applyAlignment="1">
      <alignment horizontal="center" vertical="center"/>
    </xf>
    <xf numFmtId="2" fontId="10" fillId="4" borderId="3" xfId="0" applyNumberFormat="1" applyFont="1" applyFill="1" applyBorder="1" applyAlignment="1">
      <alignment horizontal="center" vertical="center"/>
    </xf>
    <xf numFmtId="0" fontId="16" fillId="4" borderId="5" xfId="0" applyFont="1" applyFill="1" applyBorder="1" applyAlignment="1">
      <alignment horizontal="center" vertical="top"/>
    </xf>
    <xf numFmtId="0" fontId="10" fillId="4" borderId="4" xfId="0" applyFont="1" applyFill="1" applyBorder="1" applyAlignment="1">
      <alignment horizontal="left" vertical="center"/>
    </xf>
    <xf numFmtId="2" fontId="10" fillId="4" borderId="1" xfId="0" applyNumberFormat="1" applyFont="1" applyFill="1" applyBorder="1" applyAlignment="1">
      <alignment horizontal="left" vertical="center"/>
    </xf>
    <xf numFmtId="2" fontId="10" fillId="4" borderId="2" xfId="0" applyNumberFormat="1" applyFont="1" applyFill="1" applyBorder="1" applyAlignment="1">
      <alignment horizontal="left" vertical="center"/>
    </xf>
    <xf numFmtId="167" fontId="16" fillId="4" borderId="1" xfId="0" applyNumberFormat="1" applyFont="1" applyFill="1" applyBorder="1" applyAlignment="1">
      <alignment horizontal="left" vertical="center"/>
    </xf>
    <xf numFmtId="167" fontId="16" fillId="4" borderId="2" xfId="0" applyNumberFormat="1" applyFont="1" applyFill="1" applyBorder="1" applyAlignment="1">
      <alignment horizontal="left" vertical="center"/>
    </xf>
    <xf numFmtId="167" fontId="16" fillId="4" borderId="3" xfId="0" applyNumberFormat="1" applyFont="1" applyFill="1" applyBorder="1" applyAlignment="1">
      <alignment horizontal="left" vertical="center"/>
    </xf>
    <xf numFmtId="167" fontId="16" fillId="4" borderId="4" xfId="0" applyNumberFormat="1" applyFont="1" applyFill="1" applyBorder="1" applyAlignment="1">
      <alignment horizontal="left" vertical="center"/>
    </xf>
    <xf numFmtId="0" fontId="18" fillId="4" borderId="2" xfId="0" applyFont="1" applyFill="1" applyBorder="1" applyAlignment="1">
      <alignment horizontal="left" vertical="top" wrapText="1"/>
    </xf>
    <xf numFmtId="0" fontId="18" fillId="4" borderId="4" xfId="0" applyFont="1" applyFill="1" applyBorder="1" applyAlignment="1">
      <alignment horizontal="left" vertical="top" wrapText="1"/>
    </xf>
    <xf numFmtId="2" fontId="10" fillId="4" borderId="5" xfId="0" applyNumberFormat="1" applyFont="1" applyFill="1" applyBorder="1" applyAlignment="1">
      <alignment horizontal="center" vertical="center"/>
    </xf>
    <xf numFmtId="1" fontId="10" fillId="4" borderId="5" xfId="0" applyNumberFormat="1" applyFont="1" applyFill="1" applyBorder="1" applyAlignment="1">
      <alignment horizontal="center" vertical="center"/>
    </xf>
    <xf numFmtId="0" fontId="10" fillId="4" borderId="5"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5" fillId="4" borderId="4" xfId="0" applyFont="1" applyFill="1" applyBorder="1" applyAlignment="1">
      <alignment vertical="top" wrapText="1"/>
    </xf>
    <xf numFmtId="0" fontId="15" fillId="4" borderId="1" xfId="0" applyFont="1" applyFill="1" applyBorder="1" applyAlignment="1">
      <alignment vertical="top" wrapText="1"/>
    </xf>
    <xf numFmtId="0" fontId="15" fillId="4" borderId="1" xfId="0" applyFont="1" applyFill="1" applyBorder="1" applyAlignment="1">
      <alignment horizontal="left" vertical="top" wrapText="1"/>
    </xf>
    <xf numFmtId="0" fontId="15" fillId="4" borderId="2" xfId="0" applyFont="1" applyFill="1" applyBorder="1" applyAlignment="1">
      <alignment horizontal="justify" vertical="top" wrapText="1"/>
    </xf>
    <xf numFmtId="0" fontId="15" fillId="4" borderId="4"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15" fillId="4" borderId="1" xfId="0" applyFont="1" applyFill="1" applyBorder="1" applyAlignment="1">
      <alignment horizontal="center" vertical="top" wrapText="1"/>
    </xf>
    <xf numFmtId="0" fontId="15" fillId="6" borderId="3" xfId="0" applyFont="1" applyFill="1" applyBorder="1" applyAlignment="1">
      <alignment horizontal="left" vertical="top" wrapText="1"/>
    </xf>
    <xf numFmtId="0" fontId="15" fillId="6" borderId="4" xfId="0" applyFont="1" applyFill="1" applyBorder="1" applyAlignment="1">
      <alignment horizontal="left" vertical="top" wrapText="1"/>
    </xf>
    <xf numFmtId="0" fontId="15" fillId="6" borderId="2" xfId="0" applyFont="1" applyFill="1" applyBorder="1" applyAlignment="1">
      <alignment horizontal="justify" vertical="top" wrapText="1"/>
    </xf>
    <xf numFmtId="0" fontId="15" fillId="6" borderId="3" xfId="0" applyFont="1" applyFill="1" applyBorder="1" applyAlignment="1">
      <alignment horizontal="justify" vertical="top" wrapText="1"/>
    </xf>
    <xf numFmtId="0" fontId="15" fillId="6" borderId="2" xfId="0" applyFont="1" applyFill="1" applyBorder="1" applyAlignment="1">
      <alignment horizontal="left" vertical="top" wrapText="1"/>
    </xf>
    <xf numFmtId="0" fontId="10" fillId="4" borderId="0" xfId="0" applyFont="1" applyFill="1" applyBorder="1" applyAlignment="1" applyProtection="1">
      <alignment horizontal="center"/>
      <protection locked="0"/>
    </xf>
    <xf numFmtId="0" fontId="10" fillId="4" borderId="0" xfId="0" applyFont="1" applyFill="1" applyAlignment="1" applyProtection="1">
      <alignment horizontal="center"/>
      <protection locked="0"/>
    </xf>
    <xf numFmtId="0" fontId="11" fillId="4" borderId="0" xfId="0" applyFont="1" applyFill="1" applyAlignment="1">
      <alignment horizontal="center" vertical="center"/>
    </xf>
    <xf numFmtId="0" fontId="10" fillId="4" borderId="10" xfId="0" applyNumberFormat="1" applyFont="1" applyFill="1" applyBorder="1" applyAlignment="1">
      <alignment horizontal="center" vertical="center"/>
    </xf>
    <xf numFmtId="0" fontId="10" fillId="4" borderId="5" xfId="0" applyNumberFormat="1" applyFont="1" applyFill="1" applyBorder="1" applyAlignment="1">
      <alignment horizontal="center" vertical="center"/>
    </xf>
    <xf numFmtId="0" fontId="15" fillId="4" borderId="4" xfId="0" applyFont="1" applyFill="1" applyBorder="1" applyAlignment="1">
      <alignment horizontal="center" vertical="center" wrapText="1"/>
    </xf>
    <xf numFmtId="0" fontId="10" fillId="4" borderId="25" xfId="0" applyFont="1" applyFill="1" applyBorder="1" applyAlignment="1">
      <alignment horizontal="left" vertical="top" wrapText="1"/>
    </xf>
    <xf numFmtId="0" fontId="10" fillId="4" borderId="24"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6" borderId="2" xfId="0" applyFont="1" applyFill="1" applyBorder="1" applyAlignment="1">
      <alignment horizontal="left" vertical="top" wrapText="1"/>
    </xf>
    <xf numFmtId="0" fontId="10" fillId="6"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4" xfId="0" applyFont="1" applyFill="1" applyBorder="1" applyAlignment="1">
      <alignment horizontal="left" vertical="top" wrapText="1"/>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15" fillId="4" borderId="11" xfId="0" applyFont="1" applyFill="1" applyBorder="1" applyAlignment="1">
      <alignment horizontal="left" vertical="top" wrapText="1"/>
    </xf>
    <xf numFmtId="0" fontId="15" fillId="4" borderId="8" xfId="0" applyFont="1" applyFill="1" applyBorder="1" applyAlignment="1">
      <alignment horizontal="left" vertical="top" wrapText="1"/>
    </xf>
    <xf numFmtId="0" fontId="15" fillId="4" borderId="18" xfId="0" applyFont="1" applyFill="1" applyBorder="1" applyAlignment="1">
      <alignment horizontal="left" vertical="top" wrapText="1"/>
    </xf>
    <xf numFmtId="0" fontId="15" fillId="4" borderId="19" xfId="0" applyFont="1" applyFill="1" applyBorder="1" applyAlignment="1">
      <alignment horizontal="left" vertical="top" wrapText="1"/>
    </xf>
    <xf numFmtId="0" fontId="15" fillId="4" borderId="5" xfId="0" applyFont="1" applyFill="1" applyBorder="1" applyAlignment="1">
      <alignment horizontal="left" wrapText="1"/>
    </xf>
    <xf numFmtId="0" fontId="15" fillId="4" borderId="7" xfId="0" applyFont="1" applyFill="1" applyBorder="1" applyAlignment="1">
      <alignment horizontal="left"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5" fillId="4" borderId="7" xfId="0" quotePrefix="1" applyFont="1" applyFill="1" applyBorder="1" applyAlignment="1" applyProtection="1">
      <alignment horizontal="left" vertical="top" wrapText="1"/>
      <protection locked="0"/>
    </xf>
    <xf numFmtId="0" fontId="5" fillId="4" borderId="6" xfId="0" quotePrefix="1" applyFont="1" applyFill="1" applyBorder="1" applyAlignment="1" applyProtection="1">
      <alignment horizontal="left" vertical="top" wrapText="1"/>
      <protection locked="0"/>
    </xf>
    <xf numFmtId="43" fontId="15" fillId="4" borderId="13" xfId="6" applyFont="1" applyFill="1" applyBorder="1" applyAlignment="1" applyProtection="1">
      <alignment horizontal="center" vertical="center" wrapText="1"/>
      <protection locked="0"/>
    </xf>
    <xf numFmtId="43" fontId="15" fillId="4" borderId="14" xfId="6" applyFont="1" applyFill="1" applyBorder="1" applyAlignment="1" applyProtection="1">
      <alignment horizontal="center" vertical="center" wrapText="1"/>
      <protection locked="0"/>
    </xf>
    <xf numFmtId="0" fontId="15" fillId="4" borderId="5" xfId="0" quotePrefix="1" applyFont="1" applyFill="1" applyBorder="1" applyAlignment="1">
      <alignment horizontal="left" vertical="center"/>
    </xf>
    <xf numFmtId="0" fontId="15" fillId="4" borderId="7" xfId="0" quotePrefix="1" applyFont="1" applyFill="1" applyBorder="1" applyAlignment="1">
      <alignment horizontal="left" vertical="center"/>
    </xf>
    <xf numFmtId="0" fontId="15" fillId="4" borderId="6" xfId="0" quotePrefix="1" applyFont="1" applyFill="1" applyBorder="1" applyAlignment="1">
      <alignment horizontal="left" vertical="center"/>
    </xf>
    <xf numFmtId="0" fontId="19" fillId="4" borderId="5" xfId="0" applyFont="1" applyFill="1" applyBorder="1" applyAlignment="1">
      <alignment horizontal="left" vertical="center" wrapText="1"/>
    </xf>
    <xf numFmtId="0" fontId="19" fillId="4" borderId="7" xfId="0" applyFont="1" applyFill="1" applyBorder="1" applyAlignment="1">
      <alignment horizontal="left" vertical="center" wrapText="1"/>
    </xf>
    <xf numFmtId="0" fontId="19" fillId="4" borderId="6" xfId="0" applyFont="1" applyFill="1" applyBorder="1" applyAlignment="1">
      <alignment horizontal="left" vertical="center" wrapText="1"/>
    </xf>
    <xf numFmtId="0" fontId="5" fillId="4" borderId="7" xfId="0" quotePrefix="1" applyFont="1" applyFill="1" applyBorder="1" applyAlignment="1" applyProtection="1">
      <alignment horizontal="left" vertical="center" wrapText="1"/>
      <protection locked="0"/>
    </xf>
    <xf numFmtId="0" fontId="5" fillId="4" borderId="6" xfId="0" quotePrefix="1" applyFont="1" applyFill="1" applyBorder="1" applyAlignment="1" applyProtection="1">
      <alignment horizontal="left" vertical="center" wrapText="1"/>
      <protection locked="0"/>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5" fillId="0" borderId="3" xfId="0" applyFont="1" applyFill="1" applyBorder="1" applyAlignment="1">
      <alignment horizontal="center" vertical="center" wrapText="1"/>
    </xf>
    <xf numFmtId="2" fontId="15" fillId="4" borderId="1" xfId="0" applyNumberFormat="1" applyFont="1" applyFill="1" applyBorder="1" applyAlignment="1">
      <alignment horizontal="center" vertical="center"/>
    </xf>
    <xf numFmtId="0" fontId="15" fillId="0" borderId="3" xfId="0" applyFont="1" applyFill="1" applyBorder="1" applyAlignment="1">
      <alignment horizontal="left" vertical="center" wrapText="1"/>
    </xf>
    <xf numFmtId="0" fontId="13" fillId="0" borderId="0" xfId="0" applyFont="1" applyAlignment="1" applyProtection="1">
      <alignment horizontal="center"/>
      <protection locked="0"/>
    </xf>
    <xf numFmtId="0" fontId="10" fillId="0" borderId="0" xfId="0" applyFont="1" applyBorder="1" applyAlignment="1" applyProtection="1">
      <alignment horizontal="center"/>
      <protection locked="0"/>
    </xf>
    <xf numFmtId="0" fontId="10" fillId="0" borderId="0" xfId="0" applyFont="1" applyAlignment="1" applyProtection="1">
      <alignment horizontal="center"/>
      <protection locked="0"/>
    </xf>
    <xf numFmtId="0" fontId="19" fillId="2" borderId="2" xfId="0" applyFont="1" applyFill="1" applyBorder="1" applyAlignment="1">
      <alignment horizontal="center" vertical="top"/>
    </xf>
    <xf numFmtId="0" fontId="19" fillId="2" borderId="4" xfId="0" applyFont="1" applyFill="1" applyBorder="1" applyAlignment="1">
      <alignment horizontal="center" vertical="top"/>
    </xf>
    <xf numFmtId="0" fontId="19" fillId="2" borderId="2" xfId="0" applyFont="1" applyFill="1" applyBorder="1" applyAlignment="1">
      <alignment horizontal="left" vertical="top"/>
    </xf>
    <xf numFmtId="0" fontId="19" fillId="2" borderId="4" xfId="0" applyFont="1" applyFill="1" applyBorder="1" applyAlignment="1">
      <alignment horizontal="left" vertical="top"/>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wrapText="1"/>
    </xf>
    <xf numFmtId="0" fontId="15" fillId="5" borderId="2" xfId="0" applyFont="1" applyFill="1" applyBorder="1" applyAlignment="1">
      <alignment horizontal="left" vertical="top" wrapText="1"/>
    </xf>
    <xf numFmtId="0" fontId="15" fillId="5" borderId="4" xfId="0" applyFont="1" applyFill="1" applyBorder="1" applyAlignment="1">
      <alignment horizontal="left" vertical="top" wrapText="1"/>
    </xf>
    <xf numFmtId="0" fontId="15" fillId="4" borderId="5" xfId="0" applyFont="1" applyFill="1" applyBorder="1" applyAlignment="1">
      <alignment horizontal="left" vertical="center" wrapText="1"/>
    </xf>
    <xf numFmtId="0" fontId="15" fillId="4" borderId="7" xfId="0" applyFont="1" applyFill="1" applyBorder="1" applyAlignment="1">
      <alignment horizontal="left" vertical="center" wrapText="1"/>
    </xf>
    <xf numFmtId="0" fontId="19" fillId="0" borderId="2" xfId="0" applyFont="1" applyFill="1" applyBorder="1" applyAlignment="1">
      <alignment horizontal="center" vertical="top" wrapText="1"/>
    </xf>
    <xf numFmtId="0" fontId="19" fillId="0" borderId="4" xfId="0" applyFont="1" applyFill="1" applyBorder="1" applyAlignment="1">
      <alignment horizontal="center"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169" fontId="15" fillId="4" borderId="2" xfId="5" applyNumberFormat="1" applyFont="1" applyFill="1" applyBorder="1" applyAlignment="1">
      <alignment horizontal="center" vertical="center"/>
    </xf>
    <xf numFmtId="169" fontId="15" fillId="4" borderId="4" xfId="5" applyNumberFormat="1" applyFont="1" applyFill="1" applyBorder="1" applyAlignment="1">
      <alignment horizontal="center" vertical="center"/>
    </xf>
    <xf numFmtId="0" fontId="19" fillId="2" borderId="3" xfId="0" applyFont="1" applyFill="1" applyBorder="1" applyAlignment="1">
      <alignment horizontal="center" vertical="top"/>
    </xf>
    <xf numFmtId="0" fontId="19" fillId="2" borderId="3" xfId="0" applyFont="1" applyFill="1" applyBorder="1" applyAlignment="1">
      <alignment horizontal="left" vertical="top"/>
    </xf>
    <xf numFmtId="41" fontId="15" fillId="4" borderId="13" xfId="5" applyFont="1" applyFill="1" applyBorder="1" applyAlignment="1" applyProtection="1">
      <alignment horizontal="left" vertical="center" wrapText="1"/>
      <protection locked="0"/>
    </xf>
    <xf numFmtId="41" fontId="15" fillId="4" borderId="15" xfId="5" applyFont="1" applyFill="1" applyBorder="1" applyAlignment="1" applyProtection="1">
      <alignment horizontal="left" vertical="center" wrapText="1"/>
      <protection locked="0"/>
    </xf>
    <xf numFmtId="2" fontId="15" fillId="4" borderId="2" xfId="0" applyNumberFormat="1" applyFont="1" applyFill="1" applyBorder="1" applyAlignment="1">
      <alignment horizontal="center" vertical="center"/>
    </xf>
    <xf numFmtId="2" fontId="15" fillId="4" borderId="4" xfId="0" applyNumberFormat="1" applyFont="1" applyFill="1" applyBorder="1" applyAlignment="1">
      <alignment horizontal="center" vertical="center"/>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9" fillId="4" borderId="3" xfId="0" applyFont="1" applyFill="1" applyBorder="1" applyAlignment="1">
      <alignment horizontal="center" vertical="top" wrapText="1"/>
    </xf>
    <xf numFmtId="0" fontId="15" fillId="5" borderId="3" xfId="0" applyFont="1" applyFill="1" applyBorder="1" applyAlignment="1">
      <alignment horizontal="left" vertical="top" wrapText="1"/>
    </xf>
    <xf numFmtId="0" fontId="19" fillId="2" borderId="2" xfId="0" applyFont="1" applyFill="1" applyBorder="1" applyAlignment="1">
      <alignment horizontal="center" vertical="top" wrapText="1"/>
    </xf>
    <xf numFmtId="0" fontId="19" fillId="2" borderId="3" xfId="0" applyFont="1" applyFill="1" applyBorder="1" applyAlignment="1">
      <alignment horizontal="center" vertical="top" wrapText="1"/>
    </xf>
    <xf numFmtId="0" fontId="19" fillId="2" borderId="2" xfId="0" applyFont="1" applyFill="1" applyBorder="1" applyAlignment="1">
      <alignment horizontal="left" vertical="top" wrapText="1"/>
    </xf>
    <xf numFmtId="0" fontId="19" fillId="2" borderId="3" xfId="0" applyFont="1" applyFill="1" applyBorder="1" applyAlignment="1">
      <alignment horizontal="left" vertical="top" wrapText="1"/>
    </xf>
    <xf numFmtId="0" fontId="19" fillId="2" borderId="4" xfId="0" applyFont="1" applyFill="1" applyBorder="1" applyAlignment="1">
      <alignment horizontal="left" vertical="top" wrapText="1"/>
    </xf>
    <xf numFmtId="3" fontId="15" fillId="4" borderId="1" xfId="0" applyNumberFormat="1" applyFont="1" applyFill="1" applyBorder="1" applyAlignment="1">
      <alignment horizontal="center" vertical="center"/>
    </xf>
    <xf numFmtId="0" fontId="19" fillId="4" borderId="2" xfId="0" applyFont="1" applyFill="1" applyBorder="1" applyAlignment="1">
      <alignment horizontal="left" vertical="top"/>
    </xf>
    <xf numFmtId="0" fontId="19" fillId="4" borderId="3" xfId="0" applyFont="1" applyFill="1" applyBorder="1" applyAlignment="1">
      <alignment horizontal="left" vertical="top"/>
    </xf>
    <xf numFmtId="0" fontId="19" fillId="4" borderId="4" xfId="0" applyFont="1" applyFill="1" applyBorder="1" applyAlignment="1">
      <alignment horizontal="left" vertical="top"/>
    </xf>
    <xf numFmtId="0" fontId="19" fillId="0" borderId="3" xfId="0" applyFont="1" applyFill="1" applyBorder="1" applyAlignment="1">
      <alignment horizontal="center" vertical="top" wrapText="1"/>
    </xf>
    <xf numFmtId="0" fontId="15" fillId="2" borderId="2" xfId="0" applyFont="1" applyFill="1" applyBorder="1" applyAlignment="1">
      <alignment horizontal="left" vertical="top" wrapText="1"/>
    </xf>
    <xf numFmtId="0" fontId="15" fillId="2" borderId="3" xfId="0" applyFont="1" applyFill="1" applyBorder="1" applyAlignment="1">
      <alignment horizontal="left" vertical="top" wrapText="1"/>
    </xf>
    <xf numFmtId="43" fontId="15" fillId="4" borderId="13" xfId="6" applyFont="1" applyFill="1" applyBorder="1" applyAlignment="1" applyProtection="1">
      <alignment horizontal="left" vertical="center" wrapText="1"/>
      <protection locked="0"/>
    </xf>
    <xf numFmtId="43" fontId="15" fillId="4" borderId="15" xfId="6" applyFont="1" applyFill="1" applyBorder="1" applyAlignment="1" applyProtection="1">
      <alignment horizontal="left" vertical="center" wrapText="1"/>
      <protection locked="0"/>
    </xf>
    <xf numFmtId="0" fontId="15" fillId="2" borderId="10" xfId="0" applyFont="1" applyFill="1" applyBorder="1" applyAlignment="1">
      <alignment horizontal="left" vertical="top" wrapText="1"/>
    </xf>
    <xf numFmtId="0" fontId="15" fillId="2" borderId="12" xfId="0" applyFont="1" applyFill="1" applyBorder="1" applyAlignment="1">
      <alignment horizontal="left" vertical="top" wrapText="1"/>
    </xf>
    <xf numFmtId="4" fontId="15" fillId="4" borderId="1" xfId="0" applyNumberFormat="1" applyFont="1" applyFill="1" applyBorder="1" applyAlignment="1">
      <alignment horizontal="center" vertical="center"/>
    </xf>
    <xf numFmtId="0" fontId="15" fillId="2" borderId="5" xfId="0" applyFont="1" applyFill="1" applyBorder="1" applyAlignment="1">
      <alignment horizontal="left" vertical="top" wrapText="1"/>
    </xf>
    <xf numFmtId="0" fontId="15" fillId="2" borderId="7"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5" xfId="0" applyFont="1" applyFill="1" applyBorder="1" applyAlignment="1">
      <alignment horizontal="left" vertical="center" wrapText="1"/>
    </xf>
    <xf numFmtId="0" fontId="15" fillId="2" borderId="7" xfId="0" applyFont="1" applyFill="1" applyBorder="1" applyAlignment="1">
      <alignment horizontal="left" vertical="center" wrapText="1"/>
    </xf>
    <xf numFmtId="1" fontId="15" fillId="4" borderId="2" xfId="0" applyNumberFormat="1" applyFont="1" applyFill="1" applyBorder="1" applyAlignment="1">
      <alignment horizontal="center" vertical="center"/>
    </xf>
    <xf numFmtId="1" fontId="15" fillId="4" borderId="4" xfId="0" applyNumberFormat="1" applyFont="1" applyFill="1" applyBorder="1" applyAlignment="1">
      <alignment horizontal="center" vertical="center"/>
    </xf>
    <xf numFmtId="0" fontId="19" fillId="2" borderId="4" xfId="0" applyFont="1" applyFill="1" applyBorder="1" applyAlignment="1">
      <alignment horizontal="center" vertical="top" wrapText="1"/>
    </xf>
    <xf numFmtId="0" fontId="19" fillId="2" borderId="1" xfId="0" applyFont="1" applyFill="1" applyBorder="1" applyAlignment="1">
      <alignment horizontal="center" vertical="top" wrapText="1"/>
    </xf>
    <xf numFmtId="0" fontId="15" fillId="4" borderId="13" xfId="0" applyFont="1" applyFill="1" applyBorder="1" applyAlignment="1" applyProtection="1">
      <alignment horizontal="left" vertical="center" wrapText="1"/>
      <protection locked="0"/>
    </xf>
    <xf numFmtId="0" fontId="15" fillId="4" borderId="15" xfId="0" applyFont="1" applyFill="1" applyBorder="1" applyAlignment="1" applyProtection="1">
      <alignment horizontal="left" vertical="center" wrapText="1"/>
      <protection locked="0"/>
    </xf>
    <xf numFmtId="0" fontId="16" fillId="0" borderId="5" xfId="0" applyFont="1" applyBorder="1" applyAlignment="1">
      <alignment horizontal="left" vertical="center"/>
    </xf>
    <xf numFmtId="0" fontId="16" fillId="0" borderId="7" xfId="0" applyFont="1" applyBorder="1" applyAlignment="1">
      <alignment horizontal="left" vertical="center"/>
    </xf>
    <xf numFmtId="2" fontId="15" fillId="4" borderId="3" xfId="0" applyNumberFormat="1"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1" xfId="0" applyFont="1" applyFill="1" applyBorder="1" applyAlignment="1">
      <alignment horizontal="left" vertical="top" wrapText="1"/>
    </xf>
    <xf numFmtId="0" fontId="15" fillId="2" borderId="8" xfId="0" applyFont="1" applyFill="1" applyBorder="1" applyAlignment="1">
      <alignment horizontal="left"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15" fillId="4" borderId="13"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3" xfId="0" applyFont="1" applyFill="1" applyBorder="1" applyAlignment="1">
      <alignment horizontal="left" vertical="top" wrapText="1"/>
    </xf>
    <xf numFmtId="1" fontId="15" fillId="4" borderId="1" xfId="0" applyNumberFormat="1" applyFont="1" applyFill="1" applyBorder="1" applyAlignment="1">
      <alignment horizontal="center" vertical="center"/>
    </xf>
    <xf numFmtId="0" fontId="15" fillId="0" borderId="3" xfId="0" applyFont="1" applyBorder="1" applyAlignment="1">
      <alignment horizontal="left" vertical="top" wrapText="1"/>
    </xf>
    <xf numFmtId="0" fontId="15" fillId="4" borderId="8" xfId="0" applyFont="1" applyFill="1" applyBorder="1" applyAlignment="1">
      <alignment horizontal="left" vertical="center" wrapText="1"/>
    </xf>
    <xf numFmtId="0" fontId="15" fillId="4" borderId="12" xfId="0" applyFont="1" applyFill="1" applyBorder="1" applyAlignment="1">
      <alignment horizontal="left" vertical="center" wrapText="1"/>
    </xf>
    <xf numFmtId="1" fontId="15" fillId="2" borderId="5" xfId="0" applyNumberFormat="1" applyFont="1" applyFill="1" applyBorder="1" applyAlignment="1">
      <alignment horizontal="justify" vertical="justify" wrapText="1"/>
    </xf>
    <xf numFmtId="1" fontId="15" fillId="2" borderId="7" xfId="0" applyNumberFormat="1" applyFont="1" applyFill="1" applyBorder="1" applyAlignment="1">
      <alignment horizontal="justify" vertical="justify" wrapText="1"/>
    </xf>
    <xf numFmtId="0" fontId="16" fillId="0" borderId="5" xfId="0" applyFont="1" applyBorder="1" applyAlignment="1">
      <alignment horizontal="left" vertical="top" wrapText="1"/>
    </xf>
    <xf numFmtId="0" fontId="16" fillId="0" borderId="7" xfId="0" applyFont="1" applyBorder="1" applyAlignment="1">
      <alignment horizontal="left" vertical="top" wrapText="1"/>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5" fillId="3" borderId="5" xfId="0" quotePrefix="1" applyFont="1" applyFill="1" applyBorder="1" applyAlignment="1">
      <alignment horizontal="center" vertical="center" wrapText="1"/>
    </xf>
    <xf numFmtId="0" fontId="15" fillId="3" borderId="7" xfId="0" quotePrefix="1" applyFont="1" applyFill="1" applyBorder="1" applyAlignment="1">
      <alignment horizontal="center" vertical="center" wrapText="1"/>
    </xf>
    <xf numFmtId="0" fontId="16" fillId="0" borderId="5" xfId="0" applyFont="1" applyBorder="1" applyAlignment="1">
      <alignment vertical="top" wrapText="1"/>
    </xf>
    <xf numFmtId="0" fontId="16" fillId="0" borderId="7" xfId="0" applyFont="1" applyBorder="1" applyAlignment="1">
      <alignment vertical="top" wrapText="1"/>
    </xf>
    <xf numFmtId="0" fontId="9" fillId="0" borderId="0" xfId="2" applyFont="1" applyAlignment="1">
      <alignment horizontal="center" wrapText="1"/>
    </xf>
    <xf numFmtId="0" fontId="13" fillId="3" borderId="4" xfId="0" applyFont="1" applyFill="1" applyBorder="1" applyAlignment="1">
      <alignment horizontal="center" vertical="center"/>
    </xf>
    <xf numFmtId="0" fontId="19" fillId="3" borderId="11"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2" xfId="0" applyFont="1" applyFill="1" applyBorder="1" applyAlignment="1">
      <alignment horizontal="center" vertical="center" wrapText="1"/>
    </xf>
  </cellXfs>
  <cellStyles count="8">
    <cellStyle name="Comma" xfId="6" builtinId="3"/>
    <cellStyle name="Comma [0]" xfId="5" builtinId="6"/>
    <cellStyle name="Comma [0] 2 2" xfId="1"/>
    <cellStyle name="Normal" xfId="0" builtinId="0"/>
    <cellStyle name="Normal 2" xfId="2"/>
    <cellStyle name="Normal 2 2" xfId="3"/>
    <cellStyle name="Normal 3" xfId="7"/>
    <cellStyle name="Percent 2" xfId="4"/>
  </cellStyles>
  <dxfs count="0"/>
  <tableStyles count="0" defaultTableStyle="TableStyleMedium9" defaultPivotStyle="PivotStyleLight16"/>
  <colors>
    <mruColors>
      <color rgb="FF99FFCC"/>
      <color rgb="FF00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VALUASI%20LAKIP%202010\AGUS%20%20SARAGIH-Manual%20EKPPD2010\EKPPD%202011\01.template%20individu%20kabupaten%20240810%20Aceh%20Barat-VALIDATE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esesuaian Materi"/>
      <sheetName val="Pengambil Kebijakan"/>
      <sheetName val="kk 1"/>
      <sheetName val="Pelaksana Kebijakan Umum (1)"/>
      <sheetName val="kk 2"/>
      <sheetName val="Pelaksana Kebijakan Umum (2)"/>
      <sheetName val="Urusan Pemerintahan"/>
      <sheetName val="KK 3"/>
      <sheetName val="Rekap Isian Individu"/>
      <sheetName val="Sheet1"/>
      <sheetName val="Pengambil kebijakan (2)"/>
      <sheetName val="Pelaksana Kebijakan Umum"/>
      <sheetName val="Urusan Pemerintah(2)"/>
      <sheetName val="Rekap Individu"/>
    </sheetNames>
    <sheetDataSet>
      <sheetData sheetId="0">
        <row r="7">
          <cell r="J7">
            <v>1</v>
          </cell>
        </row>
      </sheetData>
      <sheetData sheetId="1">
        <row r="8">
          <cell r="L8" t="str">
            <v>Ada</v>
          </cell>
        </row>
        <row r="9">
          <cell r="L9" t="str">
            <v>Tidak</v>
          </cell>
        </row>
        <row r="10">
          <cell r="L10" t="str">
            <v>TDI</v>
          </cell>
        </row>
      </sheetData>
      <sheetData sheetId="2">
        <row r="9">
          <cell r="D9">
            <v>182565</v>
          </cell>
        </row>
      </sheetData>
      <sheetData sheetId="3">
        <row r="9">
          <cell r="F9" t="str">
            <v>…….%</v>
          </cell>
        </row>
      </sheetData>
      <sheetData sheetId="4"/>
      <sheetData sheetId="5">
        <row r="54">
          <cell r="K54" t="str">
            <v>sudah</v>
          </cell>
        </row>
      </sheetData>
      <sheetData sheetId="6">
        <row r="54">
          <cell r="K54" t="str">
            <v>sudah</v>
          </cell>
          <cell r="L54" t="str">
            <v>belum</v>
          </cell>
          <cell r="M54" t="str">
            <v>TDI</v>
          </cell>
        </row>
      </sheetData>
      <sheetData sheetId="7"/>
      <sheetData sheetId="8"/>
      <sheetData sheetId="9"/>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162"/>
  <sheetViews>
    <sheetView view="pageBreakPreview" zoomScale="70" zoomScaleNormal="100" zoomScaleSheetLayoutView="70" workbookViewId="0">
      <selection activeCell="F12" sqref="F12:F13"/>
    </sheetView>
  </sheetViews>
  <sheetFormatPr defaultRowHeight="14.25"/>
  <cols>
    <col min="1" max="1" width="7.5703125" style="11" customWidth="1"/>
    <col min="2" max="2" width="30.7109375" style="11" customWidth="1"/>
    <col min="3" max="3" width="25.5703125" style="11" customWidth="1"/>
    <col min="4" max="4" width="5.42578125" style="12" customWidth="1"/>
    <col min="5" max="5" width="32.85546875" style="11" customWidth="1"/>
    <col min="6" max="6" width="40.5703125" style="11" customWidth="1"/>
    <col min="7" max="7" width="28.85546875" style="11" customWidth="1"/>
    <col min="8" max="8" width="26" style="11" customWidth="1"/>
    <col min="9" max="9" width="3.5703125" style="11" customWidth="1"/>
    <col min="10" max="10" width="25.85546875" style="13" customWidth="1"/>
    <col min="11" max="11" width="9.42578125" style="11" customWidth="1"/>
    <col min="12" max="12" width="24.7109375" style="13" customWidth="1"/>
    <col min="13" max="13" width="13.7109375" style="11" customWidth="1"/>
    <col min="14" max="14" width="26.140625" style="13" customWidth="1"/>
    <col min="15" max="16384" width="9.140625" style="11"/>
  </cols>
  <sheetData>
    <row r="1" spans="1:14">
      <c r="A1" s="10"/>
    </row>
    <row r="2" spans="1:14" ht="20.25">
      <c r="A2" s="367" t="s">
        <v>365</v>
      </c>
      <c r="B2" s="367"/>
      <c r="C2" s="367"/>
      <c r="D2" s="367"/>
      <c r="E2" s="367"/>
      <c r="F2" s="367"/>
      <c r="G2" s="367"/>
      <c r="H2" s="367"/>
      <c r="I2" s="367"/>
      <c r="J2" s="367"/>
      <c r="K2" s="367"/>
      <c r="L2" s="367"/>
      <c r="M2" s="367"/>
      <c r="N2" s="14" t="s">
        <v>366</v>
      </c>
    </row>
    <row r="3" spans="1:14" ht="20.25">
      <c r="A3" s="15"/>
      <c r="B3" s="15"/>
      <c r="C3" s="15"/>
      <c r="D3" s="15"/>
      <c r="E3" s="15"/>
      <c r="F3" s="15"/>
      <c r="G3" s="15"/>
      <c r="H3" s="15"/>
      <c r="I3" s="15"/>
      <c r="J3" s="15"/>
      <c r="K3" s="15"/>
      <c r="L3" s="15"/>
      <c r="M3" s="15"/>
      <c r="N3" s="14"/>
    </row>
    <row r="4" spans="1:14">
      <c r="A4" s="16" t="s">
        <v>439</v>
      </c>
    </row>
    <row r="5" spans="1:14">
      <c r="A5" s="17"/>
    </row>
    <row r="6" spans="1:14" ht="14.25" customHeight="1">
      <c r="A6" s="381" t="s">
        <v>0</v>
      </c>
      <c r="B6" s="351" t="s">
        <v>1</v>
      </c>
      <c r="C6" s="351" t="s">
        <v>2</v>
      </c>
      <c r="D6" s="351" t="s">
        <v>193</v>
      </c>
      <c r="E6" s="351" t="s">
        <v>3</v>
      </c>
      <c r="F6" s="351" t="s">
        <v>433</v>
      </c>
      <c r="G6" s="293" t="s">
        <v>359</v>
      </c>
      <c r="H6" s="294"/>
      <c r="I6" s="294"/>
      <c r="J6" s="294"/>
      <c r="K6" s="295"/>
      <c r="L6" s="277" t="s">
        <v>194</v>
      </c>
      <c r="M6" s="280" t="s">
        <v>197</v>
      </c>
      <c r="N6" s="389" t="s">
        <v>424</v>
      </c>
    </row>
    <row r="7" spans="1:14" ht="21.75" customHeight="1">
      <c r="A7" s="382"/>
      <c r="B7" s="352"/>
      <c r="C7" s="352"/>
      <c r="D7" s="352"/>
      <c r="E7" s="352"/>
      <c r="F7" s="352"/>
      <c r="G7" s="296"/>
      <c r="H7" s="297"/>
      <c r="I7" s="297"/>
      <c r="J7" s="297"/>
      <c r="K7" s="298"/>
      <c r="L7" s="278"/>
      <c r="M7" s="281"/>
      <c r="N7" s="390"/>
    </row>
    <row r="8" spans="1:14" s="18" customFormat="1" ht="19.5" customHeight="1">
      <c r="A8" s="382"/>
      <c r="B8" s="352"/>
      <c r="C8" s="352"/>
      <c r="D8" s="352"/>
      <c r="E8" s="352"/>
      <c r="F8" s="352"/>
      <c r="G8" s="299"/>
      <c r="H8" s="300"/>
      <c r="I8" s="300"/>
      <c r="J8" s="300"/>
      <c r="K8" s="301"/>
      <c r="L8" s="279"/>
      <c r="M8" s="282"/>
      <c r="N8" s="390"/>
    </row>
    <row r="9" spans="1:14" s="12" customFormat="1" ht="19.5" customHeight="1" thickBot="1">
      <c r="A9" s="19" t="s">
        <v>318</v>
      </c>
      <c r="B9" s="20" t="s">
        <v>319</v>
      </c>
      <c r="C9" s="20" t="s">
        <v>321</v>
      </c>
      <c r="D9" s="20" t="s">
        <v>322</v>
      </c>
      <c r="E9" s="20" t="s">
        <v>323</v>
      </c>
      <c r="F9" s="20" t="s">
        <v>325</v>
      </c>
      <c r="G9" s="302" t="s">
        <v>324</v>
      </c>
      <c r="H9" s="303"/>
      <c r="I9" s="303"/>
      <c r="J9" s="303"/>
      <c r="K9" s="304"/>
      <c r="L9" s="21" t="s">
        <v>326</v>
      </c>
      <c r="M9" s="19" t="s">
        <v>360</v>
      </c>
      <c r="N9" s="22" t="s">
        <v>435</v>
      </c>
    </row>
    <row r="10" spans="1:14" ht="27" customHeight="1" thickTop="1">
      <c r="A10" s="316">
        <v>1</v>
      </c>
      <c r="B10" s="353" t="s">
        <v>4</v>
      </c>
      <c r="C10" s="353" t="s">
        <v>5</v>
      </c>
      <c r="D10" s="315">
        <v>1</v>
      </c>
      <c r="E10" s="360" t="s">
        <v>253</v>
      </c>
      <c r="F10" s="358" t="s">
        <v>254</v>
      </c>
      <c r="G10" s="371" t="s">
        <v>432</v>
      </c>
      <c r="H10" s="372"/>
      <c r="I10" s="23" t="s">
        <v>434</v>
      </c>
      <c r="J10" s="24">
        <v>19</v>
      </c>
      <c r="K10" s="286" t="s">
        <v>358</v>
      </c>
      <c r="L10" s="368">
        <f>J10/J11 *100</f>
        <v>100</v>
      </c>
      <c r="M10" s="370" t="s">
        <v>135</v>
      </c>
      <c r="N10" s="339"/>
    </row>
    <row r="11" spans="1:14" ht="32.25" customHeight="1">
      <c r="A11" s="359"/>
      <c r="B11" s="354"/>
      <c r="C11" s="354"/>
      <c r="D11" s="316"/>
      <c r="E11" s="361"/>
      <c r="F11" s="357"/>
      <c r="G11" s="373" t="s">
        <v>255</v>
      </c>
      <c r="H11" s="374"/>
      <c r="I11" s="25" t="s">
        <v>434</v>
      </c>
      <c r="J11" s="26">
        <v>19</v>
      </c>
      <c r="K11" s="287"/>
      <c r="L11" s="369"/>
      <c r="M11" s="334"/>
      <c r="N11" s="327"/>
    </row>
    <row r="12" spans="1:14" ht="21" customHeight="1">
      <c r="A12" s="359"/>
      <c r="B12" s="354"/>
      <c r="C12" s="354" t="s">
        <v>6</v>
      </c>
      <c r="D12" s="314">
        <v>2</v>
      </c>
      <c r="E12" s="377" t="s">
        <v>256</v>
      </c>
      <c r="F12" s="379" t="s">
        <v>257</v>
      </c>
      <c r="G12" s="375" t="s">
        <v>258</v>
      </c>
      <c r="H12" s="376"/>
      <c r="I12" s="25" t="s">
        <v>434</v>
      </c>
      <c r="J12" s="26">
        <v>19</v>
      </c>
      <c r="K12" s="288" t="s">
        <v>358</v>
      </c>
      <c r="L12" s="369">
        <f>J12/J13 *100</f>
        <v>100</v>
      </c>
      <c r="M12" s="334" t="s">
        <v>135</v>
      </c>
      <c r="N12" s="327"/>
    </row>
    <row r="13" spans="1:14" ht="42.75" customHeight="1">
      <c r="A13" s="359"/>
      <c r="B13" s="354"/>
      <c r="C13" s="354"/>
      <c r="D13" s="316"/>
      <c r="E13" s="378"/>
      <c r="F13" s="380"/>
      <c r="G13" s="373" t="s">
        <v>259</v>
      </c>
      <c r="H13" s="374"/>
      <c r="I13" s="25" t="s">
        <v>434</v>
      </c>
      <c r="J13" s="26">
        <v>19</v>
      </c>
      <c r="K13" s="287"/>
      <c r="L13" s="369"/>
      <c r="M13" s="334"/>
      <c r="N13" s="327"/>
    </row>
    <row r="14" spans="1:14" ht="30" customHeight="1">
      <c r="A14" s="359"/>
      <c r="B14" s="354"/>
      <c r="C14" s="283" t="s">
        <v>7</v>
      </c>
      <c r="D14" s="314">
        <v>3</v>
      </c>
      <c r="E14" s="356" t="s">
        <v>8</v>
      </c>
      <c r="F14" s="356" t="s">
        <v>364</v>
      </c>
      <c r="G14" s="323" t="s">
        <v>361</v>
      </c>
      <c r="H14" s="324"/>
      <c r="I14" s="25" t="s">
        <v>434</v>
      </c>
      <c r="J14" s="26">
        <v>113</v>
      </c>
      <c r="K14" s="289" t="s">
        <v>416</v>
      </c>
      <c r="L14" s="348">
        <f>J14/J15*50000</f>
        <v>1.0362648685667668</v>
      </c>
      <c r="M14" s="334" t="s">
        <v>408</v>
      </c>
      <c r="N14" s="327"/>
    </row>
    <row r="15" spans="1:14" ht="27.75" customHeight="1">
      <c r="A15" s="359"/>
      <c r="B15" s="354"/>
      <c r="C15" s="285"/>
      <c r="D15" s="316"/>
      <c r="E15" s="357"/>
      <c r="F15" s="357"/>
      <c r="G15" s="323" t="s">
        <v>362</v>
      </c>
      <c r="H15" s="324"/>
      <c r="I15" s="25" t="s">
        <v>434</v>
      </c>
      <c r="J15" s="27">
        <v>5452274</v>
      </c>
      <c r="K15" s="290"/>
      <c r="L15" s="348"/>
      <c r="M15" s="334"/>
      <c r="N15" s="327"/>
    </row>
    <row r="16" spans="1:14" ht="43.5" customHeight="1">
      <c r="A16" s="314">
        <v>2</v>
      </c>
      <c r="B16" s="283" t="s">
        <v>10</v>
      </c>
      <c r="C16" s="283" t="s">
        <v>11</v>
      </c>
      <c r="D16" s="28">
        <v>4</v>
      </c>
      <c r="E16" s="29" t="s">
        <v>12</v>
      </c>
      <c r="F16" s="29" t="s">
        <v>70</v>
      </c>
      <c r="G16" s="323" t="s">
        <v>417</v>
      </c>
      <c r="H16" s="324"/>
      <c r="I16" s="25" t="s">
        <v>434</v>
      </c>
      <c r="J16" s="30">
        <v>42460</v>
      </c>
      <c r="K16" s="31"/>
      <c r="L16" s="32" t="s">
        <v>367</v>
      </c>
      <c r="M16" s="33"/>
      <c r="N16" s="34"/>
    </row>
    <row r="17" spans="1:14" ht="45.75" customHeight="1">
      <c r="A17" s="315"/>
      <c r="B17" s="284"/>
      <c r="C17" s="284"/>
      <c r="D17" s="28" t="s">
        <v>260</v>
      </c>
      <c r="E17" s="29" t="s">
        <v>13</v>
      </c>
      <c r="F17" s="29" t="s">
        <v>70</v>
      </c>
      <c r="G17" s="323" t="s">
        <v>418</v>
      </c>
      <c r="H17" s="324"/>
      <c r="I17" s="25" t="s">
        <v>434</v>
      </c>
      <c r="J17" s="30">
        <v>42445</v>
      </c>
      <c r="K17" s="31"/>
      <c r="L17" s="32" t="s">
        <v>367</v>
      </c>
      <c r="M17" s="33"/>
      <c r="N17" s="34"/>
    </row>
    <row r="18" spans="1:14" ht="45.75" customHeight="1">
      <c r="A18" s="315"/>
      <c r="B18" s="284"/>
      <c r="C18" s="285"/>
      <c r="D18" s="28" t="s">
        <v>261</v>
      </c>
      <c r="E18" s="29" t="s">
        <v>77</v>
      </c>
      <c r="F18" s="29" t="s">
        <v>70</v>
      </c>
      <c r="G18" s="323" t="s">
        <v>419</v>
      </c>
      <c r="H18" s="324"/>
      <c r="I18" s="25" t="s">
        <v>434</v>
      </c>
      <c r="J18" s="30">
        <v>42450</v>
      </c>
      <c r="K18" s="31"/>
      <c r="L18" s="32" t="s">
        <v>367</v>
      </c>
      <c r="M18" s="33"/>
      <c r="N18" s="34"/>
    </row>
    <row r="19" spans="1:14" ht="48" customHeight="1">
      <c r="A19" s="315"/>
      <c r="B19" s="284"/>
      <c r="C19" s="356" t="s">
        <v>14</v>
      </c>
      <c r="D19" s="314">
        <v>6</v>
      </c>
      <c r="E19" s="362" t="s">
        <v>300</v>
      </c>
      <c r="F19" s="356" t="s">
        <v>303</v>
      </c>
      <c r="G19" s="35" t="s">
        <v>301</v>
      </c>
      <c r="H19" s="36"/>
      <c r="I19" s="25" t="s">
        <v>434</v>
      </c>
      <c r="J19" s="37">
        <f>H41</f>
        <v>114</v>
      </c>
      <c r="K19" s="38"/>
      <c r="L19" s="311">
        <f>J19/J20</f>
        <v>6</v>
      </c>
      <c r="M19" s="314" t="s">
        <v>76</v>
      </c>
      <c r="N19" s="39"/>
    </row>
    <row r="20" spans="1:14" ht="30.75" customHeight="1">
      <c r="A20" s="315"/>
      <c r="B20" s="284"/>
      <c r="C20" s="358"/>
      <c r="D20" s="315"/>
      <c r="E20" s="363"/>
      <c r="F20" s="358"/>
      <c r="G20" s="40" t="s">
        <v>302</v>
      </c>
      <c r="H20" s="41"/>
      <c r="I20" s="25" t="s">
        <v>434</v>
      </c>
      <c r="J20" s="26">
        <v>19</v>
      </c>
      <c r="K20" s="42"/>
      <c r="L20" s="312"/>
      <c r="M20" s="315"/>
      <c r="N20" s="43"/>
    </row>
    <row r="21" spans="1:14" ht="30.75" customHeight="1" thickBot="1">
      <c r="A21" s="315"/>
      <c r="B21" s="284"/>
      <c r="C21" s="358"/>
      <c r="D21" s="315"/>
      <c r="E21" s="363"/>
      <c r="F21" s="358"/>
      <c r="G21" s="44"/>
      <c r="H21" s="45"/>
      <c r="I21" s="46"/>
      <c r="J21" s="47"/>
      <c r="K21" s="48"/>
      <c r="L21" s="312"/>
      <c r="M21" s="315"/>
      <c r="N21" s="43"/>
    </row>
    <row r="22" spans="1:14" ht="15.75" customHeight="1" thickTop="1">
      <c r="A22" s="315"/>
      <c r="B22" s="284"/>
      <c r="C22" s="358"/>
      <c r="D22" s="315"/>
      <c r="E22" s="363"/>
      <c r="F22" s="358"/>
      <c r="G22" s="49" t="s">
        <v>337</v>
      </c>
      <c r="H22" s="49">
        <v>6</v>
      </c>
      <c r="I22" s="50"/>
      <c r="J22" s="47"/>
      <c r="K22" s="51"/>
      <c r="L22" s="312"/>
      <c r="M22" s="315"/>
      <c r="N22" s="43" t="s">
        <v>426</v>
      </c>
    </row>
    <row r="23" spans="1:14" ht="15.75" customHeight="1">
      <c r="A23" s="315"/>
      <c r="B23" s="284"/>
      <c r="C23" s="358"/>
      <c r="D23" s="315"/>
      <c r="E23" s="363"/>
      <c r="F23" s="358"/>
      <c r="G23" s="52" t="s">
        <v>338</v>
      </c>
      <c r="H23" s="52">
        <v>6</v>
      </c>
      <c r="I23" s="50"/>
      <c r="J23" s="47"/>
      <c r="K23" s="51"/>
      <c r="L23" s="312"/>
      <c r="M23" s="315"/>
      <c r="N23" s="43" t="s">
        <v>427</v>
      </c>
    </row>
    <row r="24" spans="1:14" ht="15.75" customHeight="1">
      <c r="A24" s="315"/>
      <c r="B24" s="284"/>
      <c r="C24" s="358"/>
      <c r="D24" s="315"/>
      <c r="E24" s="363"/>
      <c r="F24" s="358"/>
      <c r="G24" s="52" t="s">
        <v>339</v>
      </c>
      <c r="H24" s="52">
        <v>6</v>
      </c>
      <c r="I24" s="50"/>
      <c r="J24" s="47"/>
      <c r="K24" s="51"/>
      <c r="L24" s="312"/>
      <c r="M24" s="315"/>
      <c r="N24" s="43" t="s">
        <v>428</v>
      </c>
    </row>
    <row r="25" spans="1:14" ht="15.75" customHeight="1">
      <c r="A25" s="315"/>
      <c r="B25" s="284"/>
      <c r="C25" s="358"/>
      <c r="D25" s="315"/>
      <c r="E25" s="363"/>
      <c r="F25" s="358"/>
      <c r="G25" s="52" t="s">
        <v>340</v>
      </c>
      <c r="H25" s="52">
        <v>6</v>
      </c>
      <c r="I25" s="50"/>
      <c r="J25" s="47"/>
      <c r="K25" s="51"/>
      <c r="L25" s="312"/>
      <c r="M25" s="315"/>
      <c r="N25" s="43" t="s">
        <v>429</v>
      </c>
    </row>
    <row r="26" spans="1:14" ht="15.75" customHeight="1">
      <c r="A26" s="315"/>
      <c r="B26" s="284"/>
      <c r="C26" s="358"/>
      <c r="D26" s="315"/>
      <c r="E26" s="363"/>
      <c r="F26" s="358"/>
      <c r="G26" s="52" t="s">
        <v>343</v>
      </c>
      <c r="H26" s="52">
        <v>6</v>
      </c>
      <c r="I26" s="50"/>
      <c r="J26" s="47"/>
      <c r="K26" s="51"/>
      <c r="L26" s="312"/>
      <c r="M26" s="315"/>
      <c r="N26" s="43" t="s">
        <v>430</v>
      </c>
    </row>
    <row r="27" spans="1:14" ht="15.75" customHeight="1">
      <c r="A27" s="315"/>
      <c r="B27" s="284"/>
      <c r="C27" s="358"/>
      <c r="D27" s="315"/>
      <c r="E27" s="363"/>
      <c r="F27" s="358"/>
      <c r="G27" s="52" t="s">
        <v>344</v>
      </c>
      <c r="H27" s="52">
        <v>6</v>
      </c>
      <c r="I27" s="50"/>
      <c r="J27" s="47"/>
      <c r="K27" s="51"/>
      <c r="L27" s="312"/>
      <c r="M27" s="315"/>
      <c r="N27" s="39" t="s">
        <v>425</v>
      </c>
    </row>
    <row r="28" spans="1:14" ht="15.75" customHeight="1">
      <c r="A28" s="315"/>
      <c r="B28" s="284"/>
      <c r="C28" s="358"/>
      <c r="D28" s="315"/>
      <c r="E28" s="363"/>
      <c r="F28" s="358"/>
      <c r="G28" s="52" t="s">
        <v>345</v>
      </c>
      <c r="H28" s="52">
        <v>6</v>
      </c>
      <c r="I28" s="50"/>
      <c r="J28" s="47"/>
      <c r="K28" s="51"/>
      <c r="L28" s="312"/>
      <c r="M28" s="315"/>
      <c r="N28" s="53"/>
    </row>
    <row r="29" spans="1:14" ht="15.75" customHeight="1">
      <c r="A29" s="315"/>
      <c r="B29" s="284"/>
      <c r="C29" s="358"/>
      <c r="D29" s="315"/>
      <c r="E29" s="363"/>
      <c r="F29" s="358"/>
      <c r="G29" s="54" t="s">
        <v>341</v>
      </c>
      <c r="H29" s="52">
        <v>6</v>
      </c>
      <c r="I29" s="44"/>
      <c r="J29" s="47"/>
      <c r="K29" s="51"/>
      <c r="L29" s="312"/>
      <c r="M29" s="315"/>
      <c r="N29" s="53"/>
    </row>
    <row r="30" spans="1:14" ht="15.75" customHeight="1">
      <c r="A30" s="315"/>
      <c r="B30" s="284"/>
      <c r="C30" s="358"/>
      <c r="D30" s="315"/>
      <c r="E30" s="363"/>
      <c r="F30" s="358"/>
      <c r="G30" s="54" t="s">
        <v>342</v>
      </c>
      <c r="H30" s="52">
        <v>6</v>
      </c>
      <c r="I30" s="44"/>
      <c r="J30" s="47"/>
      <c r="K30" s="51"/>
      <c r="L30" s="312"/>
      <c r="M30" s="315"/>
      <c r="N30" s="53"/>
    </row>
    <row r="31" spans="1:14" ht="15.75" customHeight="1">
      <c r="A31" s="315"/>
      <c r="B31" s="284"/>
      <c r="C31" s="358"/>
      <c r="D31" s="315"/>
      <c r="E31" s="363"/>
      <c r="F31" s="358"/>
      <c r="G31" s="54" t="s">
        <v>346</v>
      </c>
      <c r="H31" s="52">
        <v>6</v>
      </c>
      <c r="I31" s="44"/>
      <c r="J31" s="47"/>
      <c r="K31" s="51"/>
      <c r="L31" s="312"/>
      <c r="M31" s="315"/>
      <c r="N31" s="53"/>
    </row>
    <row r="32" spans="1:14" ht="15.75" customHeight="1">
      <c r="A32" s="315"/>
      <c r="B32" s="284"/>
      <c r="C32" s="358"/>
      <c r="D32" s="315"/>
      <c r="E32" s="363"/>
      <c r="F32" s="358"/>
      <c r="G32" s="54" t="s">
        <v>347</v>
      </c>
      <c r="H32" s="52">
        <v>6</v>
      </c>
      <c r="I32" s="44"/>
      <c r="J32" s="47"/>
      <c r="K32" s="51"/>
      <c r="L32" s="312"/>
      <c r="M32" s="315"/>
      <c r="N32" s="55"/>
    </row>
    <row r="33" spans="1:14" ht="15.75" customHeight="1">
      <c r="A33" s="315"/>
      <c r="B33" s="284"/>
      <c r="C33" s="358"/>
      <c r="D33" s="315"/>
      <c r="E33" s="363"/>
      <c r="F33" s="358"/>
      <c r="G33" s="54" t="s">
        <v>348</v>
      </c>
      <c r="H33" s="52">
        <v>6</v>
      </c>
      <c r="I33" s="44"/>
      <c r="J33" s="47"/>
      <c r="K33" s="51"/>
      <c r="L33" s="312"/>
      <c r="M33" s="315"/>
      <c r="N33" s="55"/>
    </row>
    <row r="34" spans="1:14" ht="15.75" customHeight="1">
      <c r="A34" s="315"/>
      <c r="B34" s="284"/>
      <c r="C34" s="358"/>
      <c r="D34" s="315"/>
      <c r="E34" s="363"/>
      <c r="F34" s="358"/>
      <c r="G34" s="54" t="s">
        <v>349</v>
      </c>
      <c r="H34" s="52">
        <v>6</v>
      </c>
      <c r="I34" s="44"/>
      <c r="J34" s="47"/>
      <c r="K34" s="51"/>
      <c r="L34" s="312"/>
      <c r="M34" s="315"/>
      <c r="N34" s="55"/>
    </row>
    <row r="35" spans="1:14" ht="15.75" customHeight="1">
      <c r="A35" s="315"/>
      <c r="B35" s="284"/>
      <c r="C35" s="358"/>
      <c r="D35" s="315"/>
      <c r="E35" s="363"/>
      <c r="F35" s="358"/>
      <c r="G35" s="54" t="s">
        <v>350</v>
      </c>
      <c r="H35" s="52">
        <v>6</v>
      </c>
      <c r="I35" s="44"/>
      <c r="J35" s="47"/>
      <c r="K35" s="51"/>
      <c r="L35" s="312"/>
      <c r="M35" s="315"/>
      <c r="N35" s="55"/>
    </row>
    <row r="36" spans="1:14" ht="15.75" customHeight="1">
      <c r="A36" s="315"/>
      <c r="B36" s="284"/>
      <c r="C36" s="358"/>
      <c r="D36" s="315"/>
      <c r="E36" s="363"/>
      <c r="F36" s="358"/>
      <c r="G36" s="54" t="s">
        <v>351</v>
      </c>
      <c r="H36" s="52">
        <v>6</v>
      </c>
      <c r="I36" s="44"/>
      <c r="J36" s="47"/>
      <c r="K36" s="51"/>
      <c r="L36" s="312"/>
      <c r="M36" s="315"/>
      <c r="N36" s="55"/>
    </row>
    <row r="37" spans="1:14" ht="15.75" customHeight="1">
      <c r="A37" s="315"/>
      <c r="B37" s="284"/>
      <c r="C37" s="358"/>
      <c r="D37" s="315"/>
      <c r="E37" s="363"/>
      <c r="F37" s="358"/>
      <c r="G37" s="54" t="s">
        <v>352</v>
      </c>
      <c r="H37" s="52">
        <v>6</v>
      </c>
      <c r="I37" s="56"/>
      <c r="J37" s="47"/>
      <c r="K37" s="51"/>
      <c r="L37" s="312"/>
      <c r="M37" s="315"/>
      <c r="N37" s="57"/>
    </row>
    <row r="38" spans="1:14" ht="15.75" customHeight="1">
      <c r="A38" s="315"/>
      <c r="B38" s="284"/>
      <c r="C38" s="358"/>
      <c r="D38" s="315"/>
      <c r="E38" s="363"/>
      <c r="F38" s="358"/>
      <c r="G38" s="54" t="s">
        <v>353</v>
      </c>
      <c r="H38" s="52">
        <v>6</v>
      </c>
      <c r="I38" s="56"/>
      <c r="J38" s="47"/>
      <c r="K38" s="51"/>
      <c r="L38" s="312"/>
      <c r="M38" s="315"/>
      <c r="N38" s="53"/>
    </row>
    <row r="39" spans="1:14" ht="15.75" customHeight="1">
      <c r="A39" s="315"/>
      <c r="B39" s="284"/>
      <c r="C39" s="358"/>
      <c r="D39" s="315"/>
      <c r="E39" s="363"/>
      <c r="F39" s="358"/>
      <c r="G39" s="54" t="s">
        <v>354</v>
      </c>
      <c r="H39" s="52">
        <v>6</v>
      </c>
      <c r="I39" s="56"/>
      <c r="J39" s="47"/>
      <c r="K39" s="51"/>
      <c r="L39" s="312"/>
      <c r="M39" s="315"/>
      <c r="N39" s="53"/>
    </row>
    <row r="40" spans="1:14" ht="15.75" customHeight="1">
      <c r="A40" s="315"/>
      <c r="B40" s="284"/>
      <c r="C40" s="358"/>
      <c r="D40" s="315"/>
      <c r="E40" s="363"/>
      <c r="F40" s="358"/>
      <c r="G40" s="58" t="s">
        <v>355</v>
      </c>
      <c r="H40" s="59">
        <v>6</v>
      </c>
      <c r="I40" s="60"/>
      <c r="J40" s="61"/>
      <c r="K40" s="51"/>
      <c r="L40" s="313"/>
      <c r="M40" s="316"/>
      <c r="N40" s="53"/>
    </row>
    <row r="41" spans="1:14" ht="15.75" customHeight="1">
      <c r="A41" s="315"/>
      <c r="B41" s="284"/>
      <c r="C41" s="62"/>
      <c r="D41" s="63"/>
      <c r="E41" s="64"/>
      <c r="F41" s="62"/>
      <c r="G41" s="44"/>
      <c r="H41" s="65">
        <f>SUM(H22:H40)</f>
        <v>114</v>
      </c>
      <c r="I41" s="66"/>
      <c r="J41" s="47"/>
      <c r="K41" s="51"/>
      <c r="L41" s="67"/>
      <c r="M41" s="63"/>
      <c r="N41" s="53"/>
    </row>
    <row r="42" spans="1:14" ht="26.25" customHeight="1" thickBot="1">
      <c r="A42" s="315"/>
      <c r="B42" s="284"/>
      <c r="C42" s="356" t="s">
        <v>15</v>
      </c>
      <c r="D42" s="314">
        <v>7</v>
      </c>
      <c r="E42" s="356" t="s">
        <v>16</v>
      </c>
      <c r="F42" s="356" t="s">
        <v>431</v>
      </c>
      <c r="G42" s="329" t="s">
        <v>363</v>
      </c>
      <c r="H42" s="330"/>
      <c r="I42" s="25" t="s">
        <v>434</v>
      </c>
      <c r="J42" s="317">
        <v>25</v>
      </c>
      <c r="K42" s="68"/>
      <c r="L42" s="320">
        <v>25</v>
      </c>
      <c r="M42" s="311" t="s">
        <v>409</v>
      </c>
      <c r="N42" s="328"/>
    </row>
    <row r="43" spans="1:14" ht="15" customHeight="1" thickTop="1">
      <c r="A43" s="315"/>
      <c r="B43" s="284"/>
      <c r="C43" s="358"/>
      <c r="D43" s="315"/>
      <c r="E43" s="358"/>
      <c r="F43" s="358"/>
      <c r="G43" s="331" t="s">
        <v>420</v>
      </c>
      <c r="H43" s="332"/>
      <c r="I43" s="45"/>
      <c r="J43" s="318"/>
      <c r="K43" s="51"/>
      <c r="L43" s="321"/>
      <c r="M43" s="312"/>
      <c r="N43" s="328"/>
    </row>
    <row r="44" spans="1:14" ht="15" customHeight="1">
      <c r="A44" s="315"/>
      <c r="B44" s="284"/>
      <c r="C44" s="358"/>
      <c r="D44" s="315"/>
      <c r="E44" s="358"/>
      <c r="F44" s="358"/>
      <c r="G44" s="331" t="s">
        <v>421</v>
      </c>
      <c r="H44" s="332"/>
      <c r="I44" s="45"/>
      <c r="J44" s="318"/>
      <c r="K44" s="51"/>
      <c r="L44" s="321"/>
      <c r="M44" s="312"/>
      <c r="N44" s="328"/>
    </row>
    <row r="45" spans="1:14" ht="15" customHeight="1">
      <c r="A45" s="315"/>
      <c r="B45" s="284"/>
      <c r="C45" s="358"/>
      <c r="D45" s="315"/>
      <c r="E45" s="358"/>
      <c r="F45" s="358"/>
      <c r="G45" s="331" t="s">
        <v>422</v>
      </c>
      <c r="H45" s="332"/>
      <c r="I45" s="45"/>
      <c r="J45" s="318"/>
      <c r="K45" s="51"/>
      <c r="L45" s="321"/>
      <c r="M45" s="312"/>
      <c r="N45" s="328"/>
    </row>
    <row r="46" spans="1:14" ht="15.75" customHeight="1">
      <c r="A46" s="316"/>
      <c r="B46" s="285"/>
      <c r="C46" s="357"/>
      <c r="D46" s="316"/>
      <c r="E46" s="357"/>
      <c r="F46" s="357"/>
      <c r="G46" s="331" t="s">
        <v>423</v>
      </c>
      <c r="H46" s="332"/>
      <c r="I46" s="69"/>
      <c r="J46" s="319"/>
      <c r="K46" s="42"/>
      <c r="L46" s="322"/>
      <c r="M46" s="313"/>
      <c r="N46" s="328"/>
    </row>
    <row r="47" spans="1:14" ht="41.25" customHeight="1">
      <c r="A47" s="314">
        <v>3</v>
      </c>
      <c r="B47" s="314" t="s">
        <v>17</v>
      </c>
      <c r="C47" s="356" t="s">
        <v>18</v>
      </c>
      <c r="D47" s="314">
        <v>8</v>
      </c>
      <c r="E47" s="356" t="s">
        <v>19</v>
      </c>
      <c r="F47" s="356" t="s">
        <v>78</v>
      </c>
      <c r="G47" s="323" t="s">
        <v>91</v>
      </c>
      <c r="H47" s="324"/>
      <c r="I47" s="25" t="s">
        <v>434</v>
      </c>
      <c r="J47" s="70">
        <v>11</v>
      </c>
      <c r="K47" s="288" t="s">
        <v>358</v>
      </c>
      <c r="L47" s="335">
        <v>90.91</v>
      </c>
      <c r="M47" s="334" t="s">
        <v>135</v>
      </c>
      <c r="N47" s="328"/>
    </row>
    <row r="48" spans="1:14" ht="41.25" customHeight="1">
      <c r="A48" s="315"/>
      <c r="B48" s="315"/>
      <c r="C48" s="357"/>
      <c r="D48" s="316"/>
      <c r="E48" s="357"/>
      <c r="F48" s="357"/>
      <c r="G48" s="325" t="s">
        <v>92</v>
      </c>
      <c r="H48" s="326"/>
      <c r="I48" s="25" t="s">
        <v>434</v>
      </c>
      <c r="J48" s="70">
        <v>11</v>
      </c>
      <c r="K48" s="287"/>
      <c r="L48" s="335"/>
      <c r="M48" s="334"/>
      <c r="N48" s="328"/>
    </row>
    <row r="49" spans="1:14" ht="41.25" customHeight="1">
      <c r="A49" s="315"/>
      <c r="B49" s="315"/>
      <c r="C49" s="283" t="s">
        <v>20</v>
      </c>
      <c r="D49" s="314">
        <v>9</v>
      </c>
      <c r="E49" s="364" t="s">
        <v>436</v>
      </c>
      <c r="F49" s="283" t="s">
        <v>437</v>
      </c>
      <c r="G49" s="323" t="s">
        <v>438</v>
      </c>
      <c r="H49" s="324"/>
      <c r="I49" s="25" t="s">
        <v>434</v>
      </c>
      <c r="J49" s="70">
        <v>1875</v>
      </c>
      <c r="K49" s="288" t="s">
        <v>358</v>
      </c>
      <c r="L49" s="336">
        <f>J49/J50</f>
        <v>98.684210526315795</v>
      </c>
      <c r="M49" s="334" t="s">
        <v>135</v>
      </c>
      <c r="N49" s="340"/>
    </row>
    <row r="50" spans="1:14" ht="42.75" customHeight="1" thickBot="1">
      <c r="A50" s="315"/>
      <c r="B50" s="315"/>
      <c r="C50" s="284"/>
      <c r="D50" s="315"/>
      <c r="E50" s="360"/>
      <c r="F50" s="284"/>
      <c r="G50" s="325" t="s">
        <v>262</v>
      </c>
      <c r="H50" s="326"/>
      <c r="I50" s="46" t="s">
        <v>434</v>
      </c>
      <c r="J50" s="71">
        <v>19</v>
      </c>
      <c r="K50" s="291"/>
      <c r="L50" s="337"/>
      <c r="M50" s="307"/>
      <c r="N50" s="341"/>
    </row>
    <row r="51" spans="1:14" ht="15.75" customHeight="1" thickTop="1" thickBot="1">
      <c r="A51" s="315"/>
      <c r="B51" s="315"/>
      <c r="C51" s="284"/>
      <c r="D51" s="315"/>
      <c r="E51" s="360"/>
      <c r="F51" s="284"/>
      <c r="G51" s="49" t="s">
        <v>337</v>
      </c>
      <c r="H51" s="72">
        <v>26</v>
      </c>
      <c r="I51" s="50"/>
      <c r="J51" s="47"/>
      <c r="K51" s="51"/>
      <c r="L51" s="73"/>
      <c r="M51" s="74"/>
      <c r="N51" s="43"/>
    </row>
    <row r="52" spans="1:14" ht="15.75" customHeight="1" thickTop="1" thickBot="1">
      <c r="A52" s="315"/>
      <c r="B52" s="315"/>
      <c r="C52" s="284"/>
      <c r="D52" s="315"/>
      <c r="E52" s="360"/>
      <c r="F52" s="284"/>
      <c r="G52" s="52" t="s">
        <v>338</v>
      </c>
      <c r="H52" s="72">
        <v>26</v>
      </c>
      <c r="I52" s="50"/>
      <c r="J52" s="47"/>
      <c r="K52" s="51"/>
      <c r="L52" s="73"/>
      <c r="M52" s="74"/>
      <c r="N52" s="43"/>
    </row>
    <row r="53" spans="1:14" ht="15.75" customHeight="1" thickTop="1" thickBot="1">
      <c r="A53" s="315"/>
      <c r="B53" s="315"/>
      <c r="C53" s="284"/>
      <c r="D53" s="315"/>
      <c r="E53" s="360"/>
      <c r="F53" s="284"/>
      <c r="G53" s="52" t="s">
        <v>339</v>
      </c>
      <c r="H53" s="72">
        <v>26</v>
      </c>
      <c r="I53" s="50"/>
      <c r="J53" s="47"/>
      <c r="K53" s="51"/>
      <c r="L53" s="73"/>
      <c r="M53" s="74"/>
      <c r="N53" s="43"/>
    </row>
    <row r="54" spans="1:14" ht="15.75" customHeight="1" thickTop="1" thickBot="1">
      <c r="A54" s="315"/>
      <c r="B54" s="315"/>
      <c r="C54" s="284"/>
      <c r="D54" s="315"/>
      <c r="E54" s="360"/>
      <c r="F54" s="284"/>
      <c r="G54" s="52" t="s">
        <v>340</v>
      </c>
      <c r="H54" s="72">
        <v>26</v>
      </c>
      <c r="I54" s="50"/>
      <c r="J54" s="47"/>
      <c r="K54" s="51"/>
      <c r="L54" s="73"/>
      <c r="M54" s="74"/>
      <c r="N54" s="43"/>
    </row>
    <row r="55" spans="1:14" ht="15.75" customHeight="1" thickTop="1" thickBot="1">
      <c r="A55" s="315"/>
      <c r="B55" s="315"/>
      <c r="C55" s="284"/>
      <c r="D55" s="315"/>
      <c r="E55" s="360"/>
      <c r="F55" s="284"/>
      <c r="G55" s="52" t="s">
        <v>343</v>
      </c>
      <c r="H55" s="72">
        <v>26</v>
      </c>
      <c r="I55" s="50"/>
      <c r="J55" s="47"/>
      <c r="K55" s="51"/>
      <c r="L55" s="73"/>
      <c r="M55" s="74"/>
      <c r="N55" s="43"/>
    </row>
    <row r="56" spans="1:14" ht="15.75" customHeight="1" thickTop="1" thickBot="1">
      <c r="A56" s="315"/>
      <c r="B56" s="315"/>
      <c r="C56" s="284"/>
      <c r="D56" s="315"/>
      <c r="E56" s="360"/>
      <c r="F56" s="284"/>
      <c r="G56" s="52" t="s">
        <v>344</v>
      </c>
      <c r="H56" s="72">
        <v>26</v>
      </c>
      <c r="I56" s="50"/>
      <c r="J56" s="47"/>
      <c r="K56" s="51"/>
      <c r="L56" s="73"/>
      <c r="M56" s="74"/>
      <c r="N56" s="43"/>
    </row>
    <row r="57" spans="1:14" ht="15.75" customHeight="1" thickTop="1" thickBot="1">
      <c r="A57" s="315"/>
      <c r="B57" s="315"/>
      <c r="C57" s="284"/>
      <c r="D57" s="315"/>
      <c r="E57" s="360"/>
      <c r="F57" s="284"/>
      <c r="G57" s="52" t="s">
        <v>345</v>
      </c>
      <c r="H57" s="72">
        <v>26</v>
      </c>
      <c r="I57" s="50"/>
      <c r="J57" s="47"/>
      <c r="K57" s="51"/>
      <c r="L57" s="73"/>
      <c r="M57" s="74"/>
      <c r="N57" s="53"/>
    </row>
    <row r="58" spans="1:14" ht="15.75" customHeight="1" thickTop="1" thickBot="1">
      <c r="A58" s="315"/>
      <c r="B58" s="315"/>
      <c r="C58" s="284"/>
      <c r="D58" s="315"/>
      <c r="E58" s="360"/>
      <c r="F58" s="284"/>
      <c r="G58" s="54" t="s">
        <v>341</v>
      </c>
      <c r="H58" s="72">
        <v>26</v>
      </c>
      <c r="I58" s="44"/>
      <c r="J58" s="47"/>
      <c r="K58" s="51"/>
      <c r="L58" s="73"/>
      <c r="M58" s="74"/>
      <c r="N58" s="53"/>
    </row>
    <row r="59" spans="1:14" ht="15.75" customHeight="1" thickTop="1" thickBot="1">
      <c r="A59" s="315"/>
      <c r="B59" s="315"/>
      <c r="C59" s="284"/>
      <c r="D59" s="315"/>
      <c r="E59" s="360"/>
      <c r="F59" s="284"/>
      <c r="G59" s="54" t="s">
        <v>342</v>
      </c>
      <c r="H59" s="72">
        <v>26</v>
      </c>
      <c r="I59" s="44"/>
      <c r="J59" s="47"/>
      <c r="K59" s="51"/>
      <c r="L59" s="73"/>
      <c r="M59" s="74"/>
      <c r="N59" s="53"/>
    </row>
    <row r="60" spans="1:14" ht="15.75" customHeight="1" thickTop="1">
      <c r="A60" s="315"/>
      <c r="B60" s="315"/>
      <c r="C60" s="284"/>
      <c r="D60" s="315"/>
      <c r="E60" s="360"/>
      <c r="F60" s="284"/>
      <c r="G60" s="54" t="s">
        <v>346</v>
      </c>
      <c r="H60" s="72">
        <v>26</v>
      </c>
      <c r="I60" s="44"/>
      <c r="J60" s="47"/>
      <c r="K60" s="51"/>
      <c r="L60" s="73"/>
      <c r="M60" s="74"/>
      <c r="N60" s="53"/>
    </row>
    <row r="61" spans="1:14" ht="15.75" customHeight="1">
      <c r="A61" s="315"/>
      <c r="B61" s="315"/>
      <c r="C61" s="284"/>
      <c r="D61" s="315"/>
      <c r="E61" s="360"/>
      <c r="F61" s="284"/>
      <c r="G61" s="54" t="s">
        <v>347</v>
      </c>
      <c r="H61" s="44">
        <v>25</v>
      </c>
      <c r="I61" s="44"/>
      <c r="J61" s="47"/>
      <c r="K61" s="51"/>
      <c r="L61" s="73"/>
      <c r="M61" s="74"/>
      <c r="N61" s="55"/>
    </row>
    <row r="62" spans="1:14" ht="15.75" customHeight="1">
      <c r="A62" s="315"/>
      <c r="B62" s="315"/>
      <c r="C62" s="284"/>
      <c r="D62" s="315"/>
      <c r="E62" s="360"/>
      <c r="F62" s="284"/>
      <c r="G62" s="54" t="s">
        <v>348</v>
      </c>
      <c r="H62" s="44"/>
      <c r="I62" s="44"/>
      <c r="J62" s="47"/>
      <c r="K62" s="51"/>
      <c r="L62" s="73"/>
      <c r="M62" s="74"/>
      <c r="N62" s="55"/>
    </row>
    <row r="63" spans="1:14" ht="15.75" customHeight="1">
      <c r="A63" s="315"/>
      <c r="B63" s="315"/>
      <c r="C63" s="284"/>
      <c r="D63" s="315"/>
      <c r="E63" s="360"/>
      <c r="F63" s="284"/>
      <c r="G63" s="54" t="s">
        <v>349</v>
      </c>
      <c r="H63" s="44"/>
      <c r="I63" s="44"/>
      <c r="J63" s="47"/>
      <c r="K63" s="51"/>
      <c r="L63" s="73"/>
      <c r="M63" s="74"/>
      <c r="N63" s="55"/>
    </row>
    <row r="64" spans="1:14" ht="15.75" customHeight="1">
      <c r="A64" s="315"/>
      <c r="B64" s="315"/>
      <c r="C64" s="284"/>
      <c r="D64" s="315"/>
      <c r="E64" s="360"/>
      <c r="F64" s="284"/>
      <c r="G64" s="54" t="s">
        <v>350</v>
      </c>
      <c r="H64" s="44"/>
      <c r="I64" s="44"/>
      <c r="J64" s="47"/>
      <c r="K64" s="51"/>
      <c r="L64" s="73"/>
      <c r="M64" s="74"/>
      <c r="N64" s="55"/>
    </row>
    <row r="65" spans="1:14" ht="15.75" customHeight="1">
      <c r="A65" s="315"/>
      <c r="B65" s="315"/>
      <c r="C65" s="284"/>
      <c r="D65" s="315"/>
      <c r="E65" s="360"/>
      <c r="F65" s="284"/>
      <c r="G65" s="54" t="s">
        <v>351</v>
      </c>
      <c r="H65" s="44"/>
      <c r="I65" s="44"/>
      <c r="J65" s="47"/>
      <c r="K65" s="51"/>
      <c r="L65" s="73"/>
      <c r="M65" s="74"/>
      <c r="N65" s="55"/>
    </row>
    <row r="66" spans="1:14" ht="15.75" customHeight="1">
      <c r="A66" s="315"/>
      <c r="B66" s="315"/>
      <c r="C66" s="284"/>
      <c r="D66" s="315"/>
      <c r="E66" s="360"/>
      <c r="F66" s="284"/>
      <c r="G66" s="54" t="s">
        <v>352</v>
      </c>
      <c r="H66" s="56"/>
      <c r="I66" s="56"/>
      <c r="J66" s="47"/>
      <c r="K66" s="51"/>
      <c r="L66" s="73"/>
      <c r="M66" s="74"/>
      <c r="N66" s="57"/>
    </row>
    <row r="67" spans="1:14" ht="15.75" customHeight="1">
      <c r="A67" s="315"/>
      <c r="B67" s="315"/>
      <c r="C67" s="284"/>
      <c r="D67" s="315"/>
      <c r="E67" s="360"/>
      <c r="F67" s="284"/>
      <c r="G67" s="54" t="s">
        <v>353</v>
      </c>
      <c r="H67" s="56"/>
      <c r="I67" s="56"/>
      <c r="J67" s="47"/>
      <c r="K67" s="51"/>
      <c r="L67" s="73"/>
      <c r="M67" s="74"/>
      <c r="N67" s="53"/>
    </row>
    <row r="68" spans="1:14" ht="15.75" customHeight="1">
      <c r="A68" s="315"/>
      <c r="B68" s="315"/>
      <c r="C68" s="284"/>
      <c r="D68" s="315"/>
      <c r="E68" s="360"/>
      <c r="F68" s="284"/>
      <c r="G68" s="54" t="s">
        <v>354</v>
      </c>
      <c r="H68" s="56"/>
      <c r="I68" s="56"/>
      <c r="J68" s="47"/>
      <c r="K68" s="51"/>
      <c r="L68" s="73"/>
      <c r="M68" s="74"/>
      <c r="N68" s="53"/>
    </row>
    <row r="69" spans="1:14" ht="15.75" customHeight="1">
      <c r="A69" s="315"/>
      <c r="B69" s="315"/>
      <c r="C69" s="284"/>
      <c r="D69" s="315"/>
      <c r="E69" s="360"/>
      <c r="F69" s="284"/>
      <c r="G69" s="58" t="s">
        <v>355</v>
      </c>
      <c r="H69" s="60"/>
      <c r="I69" s="60"/>
      <c r="J69" s="61"/>
      <c r="K69" s="51"/>
      <c r="L69" s="73"/>
      <c r="M69" s="74"/>
      <c r="N69" s="53"/>
    </row>
    <row r="70" spans="1:14" ht="42.75" customHeight="1">
      <c r="A70" s="315"/>
      <c r="B70" s="315"/>
      <c r="C70" s="285"/>
      <c r="D70" s="316"/>
      <c r="E70" s="361"/>
      <c r="F70" s="285"/>
      <c r="G70" s="75"/>
      <c r="H70" s="69"/>
      <c r="I70" s="25"/>
      <c r="J70" s="70"/>
      <c r="K70" s="76"/>
      <c r="L70" s="77"/>
      <c r="M70" s="78"/>
      <c r="N70" s="79"/>
    </row>
    <row r="71" spans="1:14" ht="46.5" customHeight="1">
      <c r="A71" s="315"/>
      <c r="B71" s="315"/>
      <c r="C71" s="283" t="s">
        <v>21</v>
      </c>
      <c r="D71" s="28">
        <v>10</v>
      </c>
      <c r="E71" s="80" t="s">
        <v>410</v>
      </c>
      <c r="F71" s="29" t="s">
        <v>411</v>
      </c>
      <c r="G71" s="323" t="s">
        <v>412</v>
      </c>
      <c r="H71" s="324"/>
      <c r="I71" s="25" t="s">
        <v>434</v>
      </c>
      <c r="J71" s="30">
        <v>42361</v>
      </c>
      <c r="K71" s="31"/>
      <c r="L71" s="81" t="s">
        <v>367</v>
      </c>
      <c r="M71" s="33"/>
      <c r="N71" s="34"/>
    </row>
    <row r="72" spans="1:14" ht="42.75">
      <c r="A72" s="315"/>
      <c r="B72" s="315"/>
      <c r="C72" s="284"/>
      <c r="D72" s="28">
        <v>11</v>
      </c>
      <c r="E72" s="29" t="s">
        <v>22</v>
      </c>
      <c r="F72" s="29" t="s">
        <v>79</v>
      </c>
      <c r="G72" s="323" t="s">
        <v>79</v>
      </c>
      <c r="H72" s="324"/>
      <c r="I72" s="25" t="s">
        <v>434</v>
      </c>
      <c r="J72" s="82" t="s">
        <v>196</v>
      </c>
      <c r="K72" s="83"/>
      <c r="L72" s="81" t="s">
        <v>196</v>
      </c>
      <c r="M72" s="84"/>
      <c r="N72" s="34"/>
    </row>
    <row r="73" spans="1:14" ht="18" customHeight="1">
      <c r="A73" s="315"/>
      <c r="B73" s="315"/>
      <c r="C73" s="284"/>
      <c r="D73" s="314">
        <v>12</v>
      </c>
      <c r="E73" s="356" t="s">
        <v>23</v>
      </c>
      <c r="F73" s="356" t="s">
        <v>80</v>
      </c>
      <c r="G73" s="35" t="s">
        <v>406</v>
      </c>
      <c r="H73" s="36"/>
      <c r="I73" s="46" t="s">
        <v>434</v>
      </c>
      <c r="J73" s="143">
        <f>H85</f>
        <v>1832787634252.8599</v>
      </c>
      <c r="K73" s="289" t="s">
        <v>358</v>
      </c>
      <c r="L73" s="305">
        <f>J73/J74*100</f>
        <v>38.128238343638216</v>
      </c>
      <c r="M73" s="307" t="s">
        <v>135</v>
      </c>
      <c r="N73" s="342"/>
    </row>
    <row r="74" spans="1:14" ht="18" customHeight="1">
      <c r="A74" s="315"/>
      <c r="B74" s="315"/>
      <c r="C74" s="284"/>
      <c r="D74" s="315"/>
      <c r="E74" s="358"/>
      <c r="F74" s="358"/>
      <c r="G74" s="85" t="s">
        <v>85</v>
      </c>
      <c r="H74" s="86"/>
      <c r="I74" s="86" t="s">
        <v>434</v>
      </c>
      <c r="J74" s="147">
        <v>4806903528388.8604</v>
      </c>
      <c r="K74" s="292"/>
      <c r="L74" s="306"/>
      <c r="M74" s="308"/>
      <c r="N74" s="342"/>
    </row>
    <row r="75" spans="1:14" ht="18" customHeight="1">
      <c r="A75" s="315"/>
      <c r="B75" s="315"/>
      <c r="C75" s="284"/>
      <c r="D75" s="315"/>
      <c r="E75" s="358"/>
      <c r="F75" s="358"/>
      <c r="G75" s="75"/>
      <c r="H75" s="69"/>
      <c r="I75" s="46"/>
      <c r="J75" s="87"/>
      <c r="K75" s="88"/>
      <c r="L75" s="89"/>
      <c r="M75" s="90"/>
      <c r="N75" s="342"/>
    </row>
    <row r="76" spans="1:14">
      <c r="A76" s="315"/>
      <c r="B76" s="315"/>
      <c r="C76" s="284"/>
      <c r="D76" s="315"/>
      <c r="E76" s="358"/>
      <c r="F76" s="358"/>
      <c r="G76" s="62" t="s">
        <v>71</v>
      </c>
      <c r="H76" s="141">
        <v>150157974896.85999</v>
      </c>
      <c r="I76" s="91"/>
      <c r="J76" s="87"/>
      <c r="K76" s="92"/>
      <c r="L76" s="89"/>
      <c r="M76" s="90"/>
      <c r="N76" s="342"/>
    </row>
    <row r="77" spans="1:14">
      <c r="A77" s="315"/>
      <c r="B77" s="315"/>
      <c r="C77" s="284"/>
      <c r="D77" s="315"/>
      <c r="E77" s="358"/>
      <c r="F77" s="358"/>
      <c r="G77" s="62" t="s">
        <v>72</v>
      </c>
      <c r="H77" s="141">
        <v>750227041375</v>
      </c>
      <c r="I77" s="91"/>
      <c r="J77" s="87"/>
      <c r="K77" s="92"/>
      <c r="L77" s="89"/>
      <c r="M77" s="90"/>
      <c r="N77" s="342"/>
    </row>
    <row r="78" spans="1:14">
      <c r="A78" s="315"/>
      <c r="B78" s="315"/>
      <c r="C78" s="284"/>
      <c r="D78" s="315"/>
      <c r="E78" s="358"/>
      <c r="F78" s="358"/>
      <c r="G78" s="62" t="s">
        <v>73</v>
      </c>
      <c r="H78" s="141">
        <v>49934278654</v>
      </c>
      <c r="I78" s="91"/>
      <c r="J78" s="87"/>
      <c r="K78" s="92"/>
      <c r="L78" s="89"/>
      <c r="M78" s="90"/>
      <c r="N78" s="342"/>
    </row>
    <row r="79" spans="1:14">
      <c r="A79" s="315"/>
      <c r="B79" s="315"/>
      <c r="C79" s="284"/>
      <c r="D79" s="315"/>
      <c r="E79" s="358"/>
      <c r="F79" s="358"/>
      <c r="G79" s="62" t="s">
        <v>74</v>
      </c>
      <c r="H79" s="141">
        <v>752763988878</v>
      </c>
      <c r="I79" s="91"/>
      <c r="J79" s="87"/>
      <c r="K79" s="92"/>
      <c r="L79" s="89"/>
      <c r="M79" s="90"/>
      <c r="N79" s="342"/>
    </row>
    <row r="80" spans="1:14">
      <c r="A80" s="315"/>
      <c r="B80" s="315"/>
      <c r="C80" s="284"/>
      <c r="D80" s="315"/>
      <c r="E80" s="358"/>
      <c r="F80" s="358"/>
      <c r="G80" s="62" t="s">
        <v>75</v>
      </c>
      <c r="H80" s="141">
        <v>60195159512</v>
      </c>
      <c r="I80" s="91"/>
      <c r="J80" s="87"/>
      <c r="K80" s="92"/>
      <c r="L80" s="89"/>
      <c r="M80" s="90"/>
      <c r="N80" s="342"/>
    </row>
    <row r="81" spans="1:14">
      <c r="A81" s="315"/>
      <c r="B81" s="315"/>
      <c r="C81" s="284"/>
      <c r="D81" s="315"/>
      <c r="E81" s="358"/>
      <c r="F81" s="358"/>
      <c r="G81" s="62" t="s">
        <v>81</v>
      </c>
      <c r="H81" s="141">
        <v>35731547069</v>
      </c>
      <c r="I81" s="91"/>
      <c r="J81" s="87"/>
      <c r="K81" s="92"/>
      <c r="L81" s="89"/>
      <c r="M81" s="90"/>
      <c r="N81" s="342"/>
    </row>
    <row r="82" spans="1:14">
      <c r="A82" s="315"/>
      <c r="B82" s="315"/>
      <c r="C82" s="284"/>
      <c r="D82" s="315"/>
      <c r="E82" s="358"/>
      <c r="F82" s="358"/>
      <c r="G82" s="62" t="s">
        <v>82</v>
      </c>
      <c r="H82" s="141">
        <v>19566373125</v>
      </c>
      <c r="I82" s="91"/>
      <c r="J82" s="87"/>
      <c r="K82" s="92"/>
      <c r="L82" s="89"/>
      <c r="M82" s="90"/>
      <c r="N82" s="342"/>
    </row>
    <row r="83" spans="1:14">
      <c r="A83" s="315"/>
      <c r="B83" s="315"/>
      <c r="C83" s="284"/>
      <c r="D83" s="315"/>
      <c r="E83" s="358"/>
      <c r="F83" s="358"/>
      <c r="G83" s="62" t="s">
        <v>83</v>
      </c>
      <c r="H83" s="141">
        <v>14211270743</v>
      </c>
      <c r="I83" s="91"/>
      <c r="J83" s="87"/>
      <c r="K83" s="92"/>
      <c r="L83" s="89"/>
      <c r="M83" s="90"/>
      <c r="N83" s="342"/>
    </row>
    <row r="84" spans="1:14" ht="30" customHeight="1">
      <c r="A84" s="315"/>
      <c r="B84" s="315"/>
      <c r="C84" s="284"/>
      <c r="D84" s="315"/>
      <c r="E84" s="358"/>
      <c r="F84" s="358"/>
      <c r="G84" s="93" t="s">
        <v>84</v>
      </c>
      <c r="H84" s="148"/>
      <c r="I84" s="91"/>
      <c r="J84" s="87"/>
      <c r="L84" s="89"/>
      <c r="M84" s="90"/>
      <c r="N84" s="342"/>
    </row>
    <row r="85" spans="1:14" ht="20.25" customHeight="1">
      <c r="A85" s="315"/>
      <c r="B85" s="315"/>
      <c r="C85" s="284"/>
      <c r="D85" s="316"/>
      <c r="E85" s="357"/>
      <c r="F85" s="357"/>
      <c r="H85" s="144">
        <f>SUM(H76:H84)</f>
        <v>1832787634252.8599</v>
      </c>
      <c r="J85" s="11"/>
      <c r="L85" s="94"/>
      <c r="M85" s="95"/>
      <c r="N85" s="342"/>
    </row>
    <row r="86" spans="1:14" ht="17.25" customHeight="1">
      <c r="A86" s="315"/>
      <c r="B86" s="315"/>
      <c r="C86" s="284"/>
      <c r="D86" s="314">
        <v>13</v>
      </c>
      <c r="E86" s="283" t="s">
        <v>24</v>
      </c>
      <c r="F86" s="283" t="s">
        <v>86</v>
      </c>
      <c r="G86" s="96" t="s">
        <v>87</v>
      </c>
      <c r="H86" s="146"/>
      <c r="I86" s="97" t="s">
        <v>434</v>
      </c>
      <c r="J86" s="147">
        <f>H91</f>
        <v>900385016271.85999</v>
      </c>
      <c r="K86" s="289" t="s">
        <v>358</v>
      </c>
      <c r="L86" s="309">
        <f>J86/J87*100</f>
        <v>18.731081473849422</v>
      </c>
      <c r="M86" s="307" t="s">
        <v>135</v>
      </c>
      <c r="N86" s="343"/>
    </row>
    <row r="87" spans="1:14" ht="17.25" customHeight="1">
      <c r="A87" s="315"/>
      <c r="B87" s="315"/>
      <c r="C87" s="284"/>
      <c r="D87" s="315"/>
      <c r="E87" s="284"/>
      <c r="F87" s="284"/>
      <c r="G87" s="50" t="s">
        <v>85</v>
      </c>
      <c r="H87" s="45"/>
      <c r="I87" s="45" t="s">
        <v>434</v>
      </c>
      <c r="J87" s="147">
        <v>4806903528388.8604</v>
      </c>
      <c r="K87" s="292"/>
      <c r="L87" s="310"/>
      <c r="M87" s="308"/>
      <c r="N87" s="344"/>
    </row>
    <row r="88" spans="1:14" ht="17.25" customHeight="1" thickBot="1">
      <c r="A88" s="315"/>
      <c r="B88" s="315"/>
      <c r="C88" s="284"/>
      <c r="D88" s="315"/>
      <c r="E88" s="284"/>
      <c r="F88" s="284"/>
      <c r="G88" s="50"/>
      <c r="H88" s="45"/>
      <c r="I88" s="45"/>
      <c r="J88" s="98"/>
      <c r="K88" s="92"/>
      <c r="L88" s="89"/>
      <c r="M88" s="52"/>
      <c r="N88" s="344"/>
    </row>
    <row r="89" spans="1:14" ht="15" thickTop="1">
      <c r="A89" s="315"/>
      <c r="B89" s="315"/>
      <c r="C89" s="284"/>
      <c r="D89" s="315"/>
      <c r="E89" s="284"/>
      <c r="F89" s="284"/>
      <c r="G89" s="49" t="s">
        <v>71</v>
      </c>
      <c r="H89" s="145">
        <v>150157974896.85999</v>
      </c>
      <c r="I89" s="99"/>
      <c r="J89" s="98"/>
      <c r="K89" s="92"/>
      <c r="L89" s="89"/>
      <c r="M89" s="52"/>
      <c r="N89" s="344"/>
    </row>
    <row r="90" spans="1:14">
      <c r="A90" s="315"/>
      <c r="B90" s="315"/>
      <c r="C90" s="284"/>
      <c r="D90" s="315"/>
      <c r="E90" s="284"/>
      <c r="F90" s="284"/>
      <c r="G90" s="59" t="s">
        <v>72</v>
      </c>
      <c r="H90" s="142">
        <v>750227041375</v>
      </c>
      <c r="I90" s="99"/>
      <c r="J90" s="98"/>
      <c r="K90" s="292"/>
      <c r="L90" s="89"/>
      <c r="M90" s="52"/>
      <c r="N90" s="344"/>
    </row>
    <row r="91" spans="1:14" ht="20.25" customHeight="1">
      <c r="A91" s="315"/>
      <c r="B91" s="315"/>
      <c r="C91" s="285"/>
      <c r="D91" s="316"/>
      <c r="E91" s="285"/>
      <c r="F91" s="285"/>
      <c r="H91" s="144">
        <f>SUM(H89:H90)</f>
        <v>900385016271.85999</v>
      </c>
      <c r="J91" s="11"/>
      <c r="K91" s="290"/>
      <c r="L91" s="94"/>
      <c r="M91" s="59"/>
      <c r="N91" s="345"/>
    </row>
    <row r="92" spans="1:14" ht="57">
      <c r="A92" s="315"/>
      <c r="B92" s="315"/>
      <c r="C92" s="100" t="s">
        <v>25</v>
      </c>
      <c r="D92" s="28">
        <v>14</v>
      </c>
      <c r="E92" s="29" t="s">
        <v>88</v>
      </c>
      <c r="F92" s="29" t="s">
        <v>89</v>
      </c>
      <c r="G92" s="323" t="s">
        <v>451</v>
      </c>
      <c r="H92" s="324"/>
      <c r="I92" s="97" t="s">
        <v>434</v>
      </c>
      <c r="J92" s="26" t="s">
        <v>196</v>
      </c>
      <c r="K92" s="83"/>
      <c r="L92" s="81" t="s">
        <v>196</v>
      </c>
      <c r="M92" s="84"/>
      <c r="N92" s="34"/>
    </row>
    <row r="93" spans="1:14" ht="18" customHeight="1">
      <c r="A93" s="315"/>
      <c r="B93" s="315"/>
      <c r="C93" s="283" t="s">
        <v>26</v>
      </c>
      <c r="D93" s="314">
        <v>15</v>
      </c>
      <c r="E93" s="283" t="s">
        <v>90</v>
      </c>
      <c r="F93" s="283" t="s">
        <v>299</v>
      </c>
      <c r="G93" s="40" t="s">
        <v>407</v>
      </c>
      <c r="H93" s="41"/>
      <c r="I93" s="41" t="s">
        <v>434</v>
      </c>
      <c r="J93" s="101">
        <v>7854</v>
      </c>
      <c r="K93" s="102"/>
      <c r="L93" s="333">
        <v>0.15</v>
      </c>
      <c r="M93" s="334"/>
      <c r="N93" s="327"/>
    </row>
    <row r="94" spans="1:14" ht="28.5">
      <c r="A94" s="315"/>
      <c r="B94" s="315"/>
      <c r="C94" s="284"/>
      <c r="D94" s="316"/>
      <c r="E94" s="285"/>
      <c r="F94" s="285"/>
      <c r="G94" s="40" t="s">
        <v>362</v>
      </c>
      <c r="H94" s="41"/>
      <c r="I94" s="41" t="s">
        <v>434</v>
      </c>
      <c r="J94" s="101">
        <v>5502627</v>
      </c>
      <c r="K94" s="42"/>
      <c r="L94" s="333"/>
      <c r="M94" s="334"/>
      <c r="N94" s="327"/>
    </row>
    <row r="95" spans="1:14" ht="34.5" customHeight="1">
      <c r="A95" s="315"/>
      <c r="B95" s="315"/>
      <c r="C95" s="284"/>
      <c r="D95" s="103">
        <v>16</v>
      </c>
      <c r="E95" s="104" t="s">
        <v>27</v>
      </c>
      <c r="F95" s="104" t="s">
        <v>93</v>
      </c>
      <c r="G95" s="383" t="s">
        <v>452</v>
      </c>
      <c r="H95" s="384"/>
      <c r="I95" s="41" t="s">
        <v>434</v>
      </c>
      <c r="J95" s="105" t="s">
        <v>453</v>
      </c>
      <c r="K95" s="106"/>
      <c r="L95" s="32" t="s">
        <v>196</v>
      </c>
      <c r="M95" s="84"/>
      <c r="N95" s="34"/>
    </row>
    <row r="96" spans="1:14" ht="20.25" customHeight="1" thickBot="1">
      <c r="A96" s="315"/>
      <c r="B96" s="315"/>
      <c r="C96" s="356" t="s">
        <v>28</v>
      </c>
      <c r="D96" s="314">
        <v>17</v>
      </c>
      <c r="E96" s="356" t="s">
        <v>29</v>
      </c>
      <c r="F96" s="356" t="s">
        <v>94</v>
      </c>
      <c r="G96" s="383" t="s">
        <v>95</v>
      </c>
      <c r="H96" s="384"/>
      <c r="I96" s="36" t="s">
        <v>434</v>
      </c>
      <c r="J96" s="317">
        <v>69</v>
      </c>
      <c r="K96" s="68"/>
      <c r="L96" s="338">
        <v>68</v>
      </c>
      <c r="M96" s="314" t="s">
        <v>413</v>
      </c>
      <c r="N96" s="328"/>
    </row>
    <row r="97" spans="1:14" ht="15" thickTop="1">
      <c r="A97" s="315"/>
      <c r="B97" s="315"/>
      <c r="C97" s="358"/>
      <c r="D97" s="315"/>
      <c r="E97" s="358"/>
      <c r="F97" s="358"/>
      <c r="G97" s="107" t="s">
        <v>308</v>
      </c>
      <c r="H97" s="108">
        <v>9</v>
      </c>
      <c r="I97" s="109"/>
      <c r="J97" s="318"/>
      <c r="K97" s="110"/>
      <c r="L97" s="338"/>
      <c r="M97" s="315"/>
      <c r="N97" s="328"/>
    </row>
    <row r="98" spans="1:14">
      <c r="A98" s="315"/>
      <c r="B98" s="315"/>
      <c r="C98" s="358"/>
      <c r="D98" s="315"/>
      <c r="E98" s="358"/>
      <c r="F98" s="358"/>
      <c r="G98" s="111" t="s">
        <v>96</v>
      </c>
      <c r="H98" s="112">
        <v>18</v>
      </c>
      <c r="I98" s="109"/>
      <c r="J98" s="318"/>
      <c r="K98" s="110"/>
      <c r="L98" s="338"/>
      <c r="M98" s="315"/>
      <c r="N98" s="328"/>
    </row>
    <row r="99" spans="1:14">
      <c r="A99" s="315"/>
      <c r="B99" s="315"/>
      <c r="C99" s="358"/>
      <c r="D99" s="315"/>
      <c r="E99" s="358"/>
      <c r="F99" s="358"/>
      <c r="G99" s="111" t="s">
        <v>97</v>
      </c>
      <c r="H99" s="112">
        <v>12</v>
      </c>
      <c r="I99" s="109"/>
      <c r="J99" s="318"/>
      <c r="K99" s="110"/>
      <c r="L99" s="338"/>
      <c r="M99" s="315"/>
      <c r="N99" s="328"/>
    </row>
    <row r="100" spans="1:14">
      <c r="A100" s="315"/>
      <c r="B100" s="315"/>
      <c r="C100" s="358"/>
      <c r="D100" s="315"/>
      <c r="E100" s="358"/>
      <c r="F100" s="358"/>
      <c r="G100" s="111" t="s">
        <v>98</v>
      </c>
      <c r="H100" s="112">
        <v>4</v>
      </c>
      <c r="I100" s="109"/>
      <c r="J100" s="318"/>
      <c r="K100" s="110"/>
      <c r="L100" s="338"/>
      <c r="M100" s="315"/>
      <c r="N100" s="328"/>
    </row>
    <row r="101" spans="1:14">
      <c r="A101" s="315"/>
      <c r="B101" s="315"/>
      <c r="C101" s="358"/>
      <c r="D101" s="315"/>
      <c r="E101" s="358"/>
      <c r="F101" s="358"/>
      <c r="G101" s="111" t="s">
        <v>99</v>
      </c>
      <c r="H101" s="112">
        <v>4</v>
      </c>
      <c r="I101" s="109"/>
      <c r="J101" s="318"/>
      <c r="K101" s="110"/>
      <c r="L101" s="338"/>
      <c r="M101" s="315"/>
      <c r="N101" s="328"/>
    </row>
    <row r="102" spans="1:14">
      <c r="A102" s="315"/>
      <c r="B102" s="315"/>
      <c r="C102" s="358"/>
      <c r="D102" s="315"/>
      <c r="E102" s="358"/>
      <c r="F102" s="358"/>
      <c r="G102" s="111" t="s">
        <v>100</v>
      </c>
      <c r="H102" s="112">
        <v>3</v>
      </c>
      <c r="I102" s="109"/>
      <c r="J102" s="318"/>
      <c r="K102" s="110"/>
      <c r="L102" s="338"/>
      <c r="M102" s="315"/>
      <c r="N102" s="328"/>
    </row>
    <row r="103" spans="1:14">
      <c r="A103" s="316"/>
      <c r="B103" s="316"/>
      <c r="C103" s="357"/>
      <c r="D103" s="316"/>
      <c r="E103" s="357"/>
      <c r="F103" s="357"/>
      <c r="G103" s="113" t="s">
        <v>263</v>
      </c>
      <c r="H103" s="114">
        <v>19</v>
      </c>
      <c r="I103" s="115"/>
      <c r="J103" s="319"/>
      <c r="K103" s="116"/>
      <c r="L103" s="338"/>
      <c r="M103" s="316"/>
      <c r="N103" s="328"/>
    </row>
    <row r="104" spans="1:14" ht="21.75" customHeight="1" thickBot="1">
      <c r="A104" s="314">
        <v>4</v>
      </c>
      <c r="B104" s="283" t="s">
        <v>30</v>
      </c>
      <c r="C104" s="356" t="s">
        <v>31</v>
      </c>
      <c r="D104" s="314">
        <v>18</v>
      </c>
      <c r="E104" s="356" t="s">
        <v>371</v>
      </c>
      <c r="F104" s="356" t="s">
        <v>370</v>
      </c>
      <c r="G104" s="329" t="s">
        <v>369</v>
      </c>
      <c r="H104" s="330"/>
      <c r="I104" s="36" t="s">
        <v>434</v>
      </c>
      <c r="J104" s="317">
        <v>10</v>
      </c>
      <c r="K104" s="68"/>
      <c r="L104" s="338">
        <v>10</v>
      </c>
      <c r="M104" s="314" t="s">
        <v>32</v>
      </c>
      <c r="N104" s="328"/>
    </row>
    <row r="105" spans="1:14" ht="18.75" customHeight="1" thickTop="1" thickBot="1">
      <c r="A105" s="315"/>
      <c r="B105" s="284"/>
      <c r="C105" s="358"/>
      <c r="D105" s="315"/>
      <c r="E105" s="358"/>
      <c r="F105" s="358"/>
      <c r="G105" s="385" t="s">
        <v>454</v>
      </c>
      <c r="H105" s="386"/>
      <c r="I105" s="45"/>
      <c r="J105" s="318"/>
      <c r="K105" s="110"/>
      <c r="L105" s="338"/>
      <c r="M105" s="315"/>
      <c r="N105" s="328"/>
    </row>
    <row r="106" spans="1:14" ht="18.75" customHeight="1" thickTop="1" thickBot="1">
      <c r="A106" s="315"/>
      <c r="B106" s="284"/>
      <c r="C106" s="358"/>
      <c r="D106" s="315"/>
      <c r="E106" s="358"/>
      <c r="F106" s="358"/>
      <c r="G106" s="385" t="s">
        <v>455</v>
      </c>
      <c r="H106" s="386"/>
      <c r="I106" s="45"/>
      <c r="J106" s="318"/>
      <c r="K106" s="110"/>
      <c r="L106" s="338"/>
      <c r="M106" s="315"/>
      <c r="N106" s="328"/>
    </row>
    <row r="107" spans="1:14" ht="18.75" customHeight="1" thickTop="1" thickBot="1">
      <c r="A107" s="315"/>
      <c r="B107" s="284"/>
      <c r="C107" s="358"/>
      <c r="D107" s="315"/>
      <c r="E107" s="358"/>
      <c r="F107" s="358"/>
      <c r="G107" s="385" t="s">
        <v>456</v>
      </c>
      <c r="H107" s="386"/>
      <c r="I107" s="45"/>
      <c r="J107" s="318"/>
      <c r="K107" s="110"/>
      <c r="L107" s="338"/>
      <c r="M107" s="315"/>
      <c r="N107" s="328"/>
    </row>
    <row r="108" spans="1:14" ht="18.75" customHeight="1" thickTop="1" thickBot="1">
      <c r="A108" s="315"/>
      <c r="B108" s="284"/>
      <c r="C108" s="358"/>
      <c r="D108" s="315"/>
      <c r="E108" s="358"/>
      <c r="F108" s="358"/>
      <c r="G108" s="385" t="s">
        <v>457</v>
      </c>
      <c r="H108" s="386"/>
      <c r="I108" s="45"/>
      <c r="J108" s="318"/>
      <c r="K108" s="110"/>
      <c r="L108" s="338"/>
      <c r="M108" s="315"/>
      <c r="N108" s="328"/>
    </row>
    <row r="109" spans="1:14" ht="18.75" customHeight="1" thickTop="1" thickBot="1">
      <c r="A109" s="315"/>
      <c r="B109" s="284"/>
      <c r="C109" s="358"/>
      <c r="D109" s="315"/>
      <c r="E109" s="358"/>
      <c r="F109" s="358"/>
      <c r="G109" s="385" t="s">
        <v>458</v>
      </c>
      <c r="H109" s="386"/>
      <c r="I109" s="45"/>
      <c r="J109" s="318"/>
      <c r="K109" s="110"/>
      <c r="L109" s="338"/>
      <c r="M109" s="315"/>
      <c r="N109" s="328"/>
    </row>
    <row r="110" spans="1:14" ht="18.75" customHeight="1" thickTop="1" thickBot="1">
      <c r="A110" s="315"/>
      <c r="B110" s="284"/>
      <c r="C110" s="358"/>
      <c r="D110" s="315"/>
      <c r="E110" s="358"/>
      <c r="F110" s="358"/>
      <c r="G110" s="385" t="s">
        <v>459</v>
      </c>
      <c r="H110" s="386"/>
      <c r="I110" s="45"/>
      <c r="J110" s="318"/>
      <c r="K110" s="110"/>
      <c r="L110" s="338"/>
      <c r="M110" s="315"/>
      <c r="N110" s="328"/>
    </row>
    <row r="111" spans="1:14" ht="18.75" customHeight="1" thickTop="1" thickBot="1">
      <c r="A111" s="315"/>
      <c r="B111" s="284"/>
      <c r="C111" s="358"/>
      <c r="D111" s="315"/>
      <c r="E111" s="358"/>
      <c r="F111" s="358"/>
      <c r="G111" s="385" t="s">
        <v>460</v>
      </c>
      <c r="H111" s="386"/>
      <c r="I111" s="45"/>
      <c r="J111" s="318"/>
      <c r="K111" s="110"/>
      <c r="L111" s="338"/>
      <c r="M111" s="315"/>
      <c r="N111" s="328"/>
    </row>
    <row r="112" spans="1:14" ht="18.75" customHeight="1" thickTop="1" thickBot="1">
      <c r="A112" s="315"/>
      <c r="B112" s="284"/>
      <c r="C112" s="358"/>
      <c r="D112" s="315"/>
      <c r="E112" s="358"/>
      <c r="F112" s="358"/>
      <c r="G112" s="385" t="s">
        <v>461</v>
      </c>
      <c r="H112" s="386"/>
      <c r="I112" s="45"/>
      <c r="J112" s="318"/>
      <c r="K112" s="110"/>
      <c r="L112" s="338"/>
      <c r="M112" s="315"/>
      <c r="N112" s="328"/>
    </row>
    <row r="113" spans="1:14" ht="18.75" customHeight="1" thickTop="1" thickBot="1">
      <c r="A113" s="315"/>
      <c r="B113" s="284"/>
      <c r="C113" s="358"/>
      <c r="D113" s="315"/>
      <c r="E113" s="358"/>
      <c r="F113" s="358"/>
      <c r="G113" s="385" t="s">
        <v>462</v>
      </c>
      <c r="H113" s="386"/>
      <c r="I113" s="45"/>
      <c r="J113" s="318"/>
      <c r="K113" s="110"/>
      <c r="L113" s="338"/>
      <c r="M113" s="315"/>
      <c r="N113" s="328"/>
    </row>
    <row r="114" spans="1:14" ht="18.75" customHeight="1" thickTop="1">
      <c r="A114" s="315"/>
      <c r="B114" s="284"/>
      <c r="C114" s="358"/>
      <c r="D114" s="315"/>
      <c r="E114" s="358"/>
      <c r="F114" s="358"/>
      <c r="G114" s="385" t="s">
        <v>463</v>
      </c>
      <c r="H114" s="386"/>
      <c r="I114" s="45"/>
      <c r="J114" s="318"/>
      <c r="K114" s="110"/>
      <c r="L114" s="338"/>
      <c r="M114" s="315"/>
      <c r="N114" s="328"/>
    </row>
    <row r="115" spans="1:14" ht="18.75" customHeight="1">
      <c r="A115" s="315"/>
      <c r="B115" s="284"/>
      <c r="C115" s="356" t="s">
        <v>33</v>
      </c>
      <c r="D115" s="314">
        <v>19</v>
      </c>
      <c r="E115" s="356" t="s">
        <v>311</v>
      </c>
      <c r="F115" s="356" t="s">
        <v>372</v>
      </c>
      <c r="G115" s="387" t="s">
        <v>373</v>
      </c>
      <c r="H115" s="388"/>
      <c r="I115" s="97" t="s">
        <v>434</v>
      </c>
      <c r="J115" s="117">
        <v>10</v>
      </c>
      <c r="K115" s="289" t="s">
        <v>358</v>
      </c>
      <c r="L115" s="349">
        <f>J115/J116*100</f>
        <v>100</v>
      </c>
      <c r="M115" s="334" t="s">
        <v>135</v>
      </c>
      <c r="N115" s="327"/>
    </row>
    <row r="116" spans="1:14" ht="31.5" customHeight="1">
      <c r="A116" s="316"/>
      <c r="B116" s="285"/>
      <c r="C116" s="357"/>
      <c r="D116" s="316"/>
      <c r="E116" s="357"/>
      <c r="F116" s="357"/>
      <c r="G116" s="323" t="s">
        <v>374</v>
      </c>
      <c r="H116" s="324"/>
      <c r="I116" s="97" t="s">
        <v>434</v>
      </c>
      <c r="J116" s="117">
        <v>10</v>
      </c>
      <c r="K116" s="290"/>
      <c r="L116" s="349"/>
      <c r="M116" s="334"/>
      <c r="N116" s="327"/>
    </row>
    <row r="117" spans="1:14" ht="30" customHeight="1">
      <c r="A117" s="314">
        <v>5</v>
      </c>
      <c r="B117" s="283" t="s">
        <v>34</v>
      </c>
      <c r="C117" s="356" t="s">
        <v>101</v>
      </c>
      <c r="D117" s="314">
        <v>20</v>
      </c>
      <c r="E117" s="356" t="s">
        <v>314</v>
      </c>
      <c r="F117" s="356" t="s">
        <v>375</v>
      </c>
      <c r="G117" s="387" t="s">
        <v>377</v>
      </c>
      <c r="H117" s="388"/>
      <c r="I117" s="97" t="s">
        <v>434</v>
      </c>
      <c r="J117" s="26">
        <v>38</v>
      </c>
      <c r="K117" s="289" t="s">
        <v>358</v>
      </c>
      <c r="L117" s="350">
        <v>100</v>
      </c>
      <c r="M117" s="334" t="s">
        <v>135</v>
      </c>
      <c r="N117" s="327"/>
    </row>
    <row r="118" spans="1:14" ht="30" customHeight="1">
      <c r="A118" s="316"/>
      <c r="B118" s="285"/>
      <c r="C118" s="357"/>
      <c r="D118" s="316"/>
      <c r="E118" s="357"/>
      <c r="F118" s="357"/>
      <c r="G118" s="323" t="s">
        <v>378</v>
      </c>
      <c r="H118" s="324"/>
      <c r="I118" s="97" t="s">
        <v>434</v>
      </c>
      <c r="J118" s="26">
        <v>38</v>
      </c>
      <c r="K118" s="290"/>
      <c r="L118" s="350"/>
      <c r="M118" s="334"/>
      <c r="N118" s="327"/>
    </row>
    <row r="119" spans="1:14" ht="32.25" customHeight="1">
      <c r="A119" s="314">
        <v>6</v>
      </c>
      <c r="B119" s="283" t="s">
        <v>35</v>
      </c>
      <c r="C119" s="283" t="s">
        <v>36</v>
      </c>
      <c r="D119" s="314">
        <v>21</v>
      </c>
      <c r="E119" s="356" t="s">
        <v>264</v>
      </c>
      <c r="F119" s="356" t="s">
        <v>450</v>
      </c>
      <c r="G119" s="387" t="s">
        <v>376</v>
      </c>
      <c r="H119" s="388"/>
      <c r="I119" s="118" t="s">
        <v>434</v>
      </c>
      <c r="J119" s="119">
        <v>1459</v>
      </c>
      <c r="K119" s="289" t="s">
        <v>358</v>
      </c>
      <c r="L119" s="350">
        <v>100</v>
      </c>
      <c r="M119" s="334" t="s">
        <v>135</v>
      </c>
      <c r="N119" s="327"/>
    </row>
    <row r="120" spans="1:14" ht="19.5" customHeight="1">
      <c r="A120" s="315"/>
      <c r="B120" s="284"/>
      <c r="C120" s="285"/>
      <c r="D120" s="316"/>
      <c r="E120" s="357"/>
      <c r="F120" s="357"/>
      <c r="G120" s="323" t="s">
        <v>379</v>
      </c>
      <c r="H120" s="324"/>
      <c r="I120" s="97" t="s">
        <v>434</v>
      </c>
      <c r="J120" s="117">
        <v>1459</v>
      </c>
      <c r="K120" s="290"/>
      <c r="L120" s="350"/>
      <c r="M120" s="334"/>
      <c r="N120" s="327"/>
    </row>
    <row r="121" spans="1:14" ht="28.5" customHeight="1">
      <c r="A121" s="315"/>
      <c r="B121" s="284"/>
      <c r="C121" s="356" t="s">
        <v>37</v>
      </c>
      <c r="D121" s="314">
        <v>22</v>
      </c>
      <c r="E121" s="356" t="s">
        <v>265</v>
      </c>
      <c r="F121" s="356" t="s">
        <v>382</v>
      </c>
      <c r="G121" s="387" t="s">
        <v>380</v>
      </c>
      <c r="H121" s="388"/>
      <c r="I121" s="118" t="s">
        <v>434</v>
      </c>
      <c r="J121" s="119">
        <v>85</v>
      </c>
      <c r="K121" s="289" t="s">
        <v>358</v>
      </c>
      <c r="L121" s="350">
        <v>100</v>
      </c>
      <c r="M121" s="334" t="s">
        <v>135</v>
      </c>
      <c r="N121" s="327"/>
    </row>
    <row r="122" spans="1:14" ht="28.5" customHeight="1">
      <c r="A122" s="316"/>
      <c r="B122" s="285"/>
      <c r="C122" s="357"/>
      <c r="D122" s="316"/>
      <c r="E122" s="357"/>
      <c r="F122" s="357"/>
      <c r="G122" s="323" t="s">
        <v>381</v>
      </c>
      <c r="H122" s="324"/>
      <c r="I122" s="97" t="s">
        <v>434</v>
      </c>
      <c r="J122" s="117">
        <v>85</v>
      </c>
      <c r="K122" s="290"/>
      <c r="L122" s="350"/>
      <c r="M122" s="334"/>
      <c r="N122" s="327"/>
    </row>
    <row r="123" spans="1:14" ht="41.25" customHeight="1">
      <c r="A123" s="314">
        <v>7</v>
      </c>
      <c r="B123" s="356" t="s">
        <v>38</v>
      </c>
      <c r="C123" s="356" t="s">
        <v>39</v>
      </c>
      <c r="D123" s="314">
        <v>23</v>
      </c>
      <c r="E123" s="356" t="s">
        <v>40</v>
      </c>
      <c r="F123" s="356" t="s">
        <v>102</v>
      </c>
      <c r="G123" s="387" t="s">
        <v>103</v>
      </c>
      <c r="H123" s="388"/>
      <c r="I123" s="118" t="s">
        <v>434</v>
      </c>
      <c r="J123" s="120">
        <v>0</v>
      </c>
      <c r="K123" s="289" t="s">
        <v>358</v>
      </c>
      <c r="L123" s="350">
        <v>0</v>
      </c>
      <c r="M123" s="334" t="s">
        <v>135</v>
      </c>
      <c r="N123" s="327"/>
    </row>
    <row r="124" spans="1:14" ht="39.75" customHeight="1">
      <c r="A124" s="316"/>
      <c r="B124" s="357"/>
      <c r="C124" s="357"/>
      <c r="D124" s="316"/>
      <c r="E124" s="357"/>
      <c r="F124" s="357"/>
      <c r="G124" s="323" t="s">
        <v>104</v>
      </c>
      <c r="H124" s="324"/>
      <c r="I124" s="97" t="s">
        <v>434</v>
      </c>
      <c r="J124" s="117">
        <v>13</v>
      </c>
      <c r="K124" s="290"/>
      <c r="L124" s="350"/>
      <c r="M124" s="334"/>
      <c r="N124" s="327"/>
    </row>
    <row r="125" spans="1:14" ht="28.5">
      <c r="A125" s="359">
        <v>8</v>
      </c>
      <c r="B125" s="355" t="s">
        <v>41</v>
      </c>
      <c r="C125" s="100" t="s">
        <v>42</v>
      </c>
      <c r="D125" s="28">
        <v>24</v>
      </c>
      <c r="E125" s="29" t="s">
        <v>267</v>
      </c>
      <c r="F125" s="29" t="s">
        <v>266</v>
      </c>
      <c r="G125" s="323" t="s">
        <v>268</v>
      </c>
      <c r="H125" s="324"/>
      <c r="I125" s="97" t="s">
        <v>434</v>
      </c>
      <c r="J125" s="117" t="s">
        <v>196</v>
      </c>
      <c r="K125" s="83"/>
      <c r="L125" s="32" t="s">
        <v>196</v>
      </c>
      <c r="M125" s="84"/>
      <c r="N125" s="34"/>
    </row>
    <row r="126" spans="1:14" ht="18" customHeight="1">
      <c r="A126" s="359"/>
      <c r="B126" s="355"/>
      <c r="C126" s="356" t="s">
        <v>43</v>
      </c>
      <c r="D126" s="314">
        <v>25</v>
      </c>
      <c r="E126" s="356" t="s">
        <v>269</v>
      </c>
      <c r="F126" s="356" t="s">
        <v>270</v>
      </c>
      <c r="G126" s="323" t="s">
        <v>464</v>
      </c>
      <c r="H126" s="324"/>
      <c r="I126" s="97" t="s">
        <v>434</v>
      </c>
      <c r="J126" s="117" t="s">
        <v>196</v>
      </c>
      <c r="K126" s="83"/>
      <c r="L126" s="335" t="s">
        <v>196</v>
      </c>
      <c r="M126" s="334"/>
      <c r="N126" s="328"/>
    </row>
    <row r="127" spans="1:14">
      <c r="A127" s="359"/>
      <c r="B127" s="355"/>
      <c r="C127" s="358"/>
      <c r="D127" s="315"/>
      <c r="E127" s="358"/>
      <c r="F127" s="358"/>
      <c r="G127" s="323"/>
      <c r="H127" s="324"/>
      <c r="I127" s="97"/>
      <c r="J127" s="70"/>
      <c r="K127" s="83"/>
      <c r="L127" s="335"/>
      <c r="M127" s="334"/>
      <c r="N127" s="328"/>
    </row>
    <row r="128" spans="1:14" ht="16.5" customHeight="1">
      <c r="A128" s="359"/>
      <c r="B128" s="355"/>
      <c r="C128" s="358"/>
      <c r="D128" s="315"/>
      <c r="E128" s="358"/>
      <c r="F128" s="358"/>
      <c r="G128" s="323"/>
      <c r="H128" s="324"/>
      <c r="I128" s="97"/>
      <c r="J128" s="70"/>
      <c r="K128" s="83"/>
      <c r="L128" s="335"/>
      <c r="M128" s="334"/>
      <c r="N128" s="328"/>
    </row>
    <row r="129" spans="1:14" ht="58.5" customHeight="1">
      <c r="A129" s="359"/>
      <c r="B129" s="355"/>
      <c r="C129" s="357"/>
      <c r="D129" s="316"/>
      <c r="E129" s="357"/>
      <c r="F129" s="357"/>
      <c r="G129" s="323"/>
      <c r="H129" s="324"/>
      <c r="I129" s="97"/>
      <c r="J129" s="70"/>
      <c r="K129" s="83"/>
      <c r="L129" s="335"/>
      <c r="M129" s="334"/>
      <c r="N129" s="328"/>
    </row>
    <row r="130" spans="1:14" ht="33.75" customHeight="1">
      <c r="A130" s="314">
        <v>9</v>
      </c>
      <c r="B130" s="283" t="s">
        <v>44</v>
      </c>
      <c r="C130" s="283" t="s">
        <v>45</v>
      </c>
      <c r="D130" s="314">
        <v>26</v>
      </c>
      <c r="E130" s="283" t="s">
        <v>46</v>
      </c>
      <c r="F130" s="283" t="s">
        <v>105</v>
      </c>
      <c r="G130" s="323" t="s">
        <v>383</v>
      </c>
      <c r="H130" s="324"/>
      <c r="I130" s="97" t="s">
        <v>434</v>
      </c>
      <c r="J130" s="121">
        <v>2576754985110</v>
      </c>
      <c r="K130" s="289" t="s">
        <v>358</v>
      </c>
      <c r="L130" s="348">
        <f>J130/J131*100</f>
        <v>97.33209608175035</v>
      </c>
      <c r="M130" s="334" t="s">
        <v>135</v>
      </c>
      <c r="N130" s="327"/>
    </row>
    <row r="131" spans="1:14" ht="42.75" customHeight="1">
      <c r="A131" s="315"/>
      <c r="B131" s="284"/>
      <c r="C131" s="285"/>
      <c r="D131" s="316"/>
      <c r="E131" s="285"/>
      <c r="F131" s="285"/>
      <c r="G131" s="323" t="s">
        <v>384</v>
      </c>
      <c r="H131" s="324"/>
      <c r="I131" s="97" t="s">
        <v>434</v>
      </c>
      <c r="J131" s="121">
        <v>2647384664300</v>
      </c>
      <c r="K131" s="290"/>
      <c r="L131" s="348"/>
      <c r="M131" s="334"/>
      <c r="N131" s="327"/>
    </row>
    <row r="132" spans="1:14" ht="18.75" customHeight="1">
      <c r="A132" s="315"/>
      <c r="B132" s="284"/>
      <c r="C132" s="283" t="s">
        <v>47</v>
      </c>
      <c r="D132" s="314">
        <v>27</v>
      </c>
      <c r="E132" s="283" t="s">
        <v>48</v>
      </c>
      <c r="F132" s="283" t="s">
        <v>106</v>
      </c>
      <c r="G132" s="323" t="s">
        <v>107</v>
      </c>
      <c r="H132" s="324"/>
      <c r="I132" s="97" t="s">
        <v>434</v>
      </c>
      <c r="J132" s="122">
        <v>1903247730343.4299</v>
      </c>
      <c r="K132" s="289" t="s">
        <v>358</v>
      </c>
      <c r="L132" s="350">
        <v>136.16999999999999</v>
      </c>
      <c r="M132" s="334" t="s">
        <v>135</v>
      </c>
      <c r="N132" s="327"/>
    </row>
    <row r="133" spans="1:14" ht="21.75" customHeight="1">
      <c r="A133" s="315"/>
      <c r="B133" s="284"/>
      <c r="C133" s="285"/>
      <c r="D133" s="316"/>
      <c r="E133" s="285"/>
      <c r="F133" s="285"/>
      <c r="G133" s="323" t="s">
        <v>385</v>
      </c>
      <c r="H133" s="324"/>
      <c r="I133" s="97" t="s">
        <v>434</v>
      </c>
      <c r="J133" s="121">
        <v>1261915864000</v>
      </c>
      <c r="K133" s="290"/>
      <c r="L133" s="350"/>
      <c r="M133" s="334"/>
      <c r="N133" s="327"/>
    </row>
    <row r="134" spans="1:14" ht="25.5" customHeight="1">
      <c r="A134" s="315"/>
      <c r="B134" s="284"/>
      <c r="C134" s="283" t="s">
        <v>49</v>
      </c>
      <c r="D134" s="314">
        <v>28</v>
      </c>
      <c r="E134" s="283" t="s">
        <v>50</v>
      </c>
      <c r="F134" s="283" t="s">
        <v>108</v>
      </c>
      <c r="G134" s="323" t="s">
        <v>386</v>
      </c>
      <c r="H134" s="324"/>
      <c r="I134" s="97" t="s">
        <v>434</v>
      </c>
      <c r="J134" s="122">
        <v>1903247730343.4299</v>
      </c>
      <c r="K134" s="289" t="s">
        <v>358</v>
      </c>
      <c r="L134" s="348">
        <f>J134/J135*100</f>
        <v>42.259449764443175</v>
      </c>
      <c r="M134" s="334" t="s">
        <v>135</v>
      </c>
      <c r="N134" s="327"/>
    </row>
    <row r="135" spans="1:14" ht="28.5" customHeight="1">
      <c r="A135" s="316"/>
      <c r="B135" s="285"/>
      <c r="C135" s="285"/>
      <c r="D135" s="316"/>
      <c r="E135" s="285"/>
      <c r="F135" s="285"/>
      <c r="G135" s="323" t="s">
        <v>387</v>
      </c>
      <c r="H135" s="324"/>
      <c r="I135" s="97" t="s">
        <v>434</v>
      </c>
      <c r="J135" s="122">
        <v>4503721039796.4297</v>
      </c>
      <c r="K135" s="290"/>
      <c r="L135" s="348"/>
      <c r="M135" s="334"/>
      <c r="N135" s="327"/>
    </row>
    <row r="136" spans="1:14" ht="24.75" customHeight="1">
      <c r="A136" s="359">
        <v>10</v>
      </c>
      <c r="B136" s="354" t="s">
        <v>51</v>
      </c>
      <c r="C136" s="283" t="s">
        <v>52</v>
      </c>
      <c r="D136" s="314">
        <v>29</v>
      </c>
      <c r="E136" s="283" t="s">
        <v>109</v>
      </c>
      <c r="F136" s="283" t="s">
        <v>110</v>
      </c>
      <c r="G136" s="323" t="s">
        <v>388</v>
      </c>
      <c r="H136" s="324"/>
      <c r="I136" s="97" t="s">
        <v>434</v>
      </c>
      <c r="J136" s="122">
        <v>1969588643134.55</v>
      </c>
      <c r="K136" s="289" t="s">
        <v>358</v>
      </c>
      <c r="L136" s="348">
        <f>J136/J137*100</f>
        <v>42.539236926518299</v>
      </c>
      <c r="M136" s="334" t="s">
        <v>135</v>
      </c>
      <c r="N136" s="327"/>
    </row>
    <row r="137" spans="1:14" ht="30.75" customHeight="1">
      <c r="A137" s="359"/>
      <c r="B137" s="354"/>
      <c r="C137" s="285"/>
      <c r="D137" s="316"/>
      <c r="E137" s="285"/>
      <c r="F137" s="285"/>
      <c r="G137" s="323" t="s">
        <v>389</v>
      </c>
      <c r="H137" s="324"/>
      <c r="I137" s="97" t="s">
        <v>434</v>
      </c>
      <c r="J137" s="122">
        <v>4630051654515.5498</v>
      </c>
      <c r="K137" s="290"/>
      <c r="L137" s="348"/>
      <c r="M137" s="334"/>
      <c r="N137" s="327"/>
    </row>
    <row r="138" spans="1:14" ht="28.5" customHeight="1">
      <c r="A138" s="314">
        <v>11</v>
      </c>
      <c r="B138" s="283" t="s">
        <v>53</v>
      </c>
      <c r="C138" s="283" t="s">
        <v>54</v>
      </c>
      <c r="D138" s="314">
        <v>30</v>
      </c>
      <c r="E138" s="283" t="s">
        <v>55</v>
      </c>
      <c r="F138" s="283" t="s">
        <v>111</v>
      </c>
      <c r="G138" s="323" t="s">
        <v>390</v>
      </c>
      <c r="H138" s="324"/>
      <c r="I138" s="97" t="s">
        <v>434</v>
      </c>
      <c r="J138" s="117" t="s">
        <v>315</v>
      </c>
      <c r="K138" s="83"/>
      <c r="L138" s="335" t="s">
        <v>368</v>
      </c>
      <c r="M138" s="334"/>
      <c r="N138" s="328"/>
    </row>
    <row r="139" spans="1:14" ht="35.25" customHeight="1">
      <c r="A139" s="315"/>
      <c r="B139" s="284"/>
      <c r="C139" s="285"/>
      <c r="D139" s="316"/>
      <c r="E139" s="285"/>
      <c r="F139" s="285"/>
      <c r="G139" s="323" t="s">
        <v>312</v>
      </c>
      <c r="H139" s="324"/>
      <c r="I139" s="97" t="s">
        <v>434</v>
      </c>
      <c r="J139" s="117" t="s">
        <v>315</v>
      </c>
      <c r="K139" s="83"/>
      <c r="L139" s="335"/>
      <c r="M139" s="334"/>
      <c r="N139" s="328"/>
    </row>
    <row r="140" spans="1:14" ht="14.25" customHeight="1">
      <c r="A140" s="315"/>
      <c r="B140" s="284"/>
      <c r="C140" s="283" t="s">
        <v>56</v>
      </c>
      <c r="D140" s="314">
        <v>31</v>
      </c>
      <c r="E140" s="283" t="s">
        <v>57</v>
      </c>
      <c r="F140" s="283" t="s">
        <v>112</v>
      </c>
      <c r="G140" s="323" t="s">
        <v>391</v>
      </c>
      <c r="H140" s="324"/>
      <c r="I140" s="97" t="s">
        <v>434</v>
      </c>
      <c r="J140" s="122">
        <v>280795849394.35999</v>
      </c>
      <c r="K140" s="289" t="s">
        <v>358</v>
      </c>
      <c r="L140" s="348">
        <f>J140/J141*100</f>
        <v>6.0646375104802184</v>
      </c>
      <c r="M140" s="334" t="s">
        <v>135</v>
      </c>
      <c r="N140" s="327"/>
    </row>
    <row r="141" spans="1:14" ht="28.5" customHeight="1">
      <c r="A141" s="315"/>
      <c r="B141" s="284"/>
      <c r="C141" s="285"/>
      <c r="D141" s="316"/>
      <c r="E141" s="285"/>
      <c r="F141" s="285"/>
      <c r="G141" s="323" t="s">
        <v>389</v>
      </c>
      <c r="H141" s="324"/>
      <c r="I141" s="97" t="s">
        <v>434</v>
      </c>
      <c r="J141" s="122">
        <v>4630051654515.5498</v>
      </c>
      <c r="K141" s="290"/>
      <c r="L141" s="348"/>
      <c r="M141" s="334"/>
      <c r="N141" s="327"/>
    </row>
    <row r="142" spans="1:14" ht="25.5" customHeight="1">
      <c r="A142" s="315"/>
      <c r="B142" s="284"/>
      <c r="C142" s="283" t="s">
        <v>298</v>
      </c>
      <c r="D142" s="63">
        <v>32</v>
      </c>
      <c r="E142" s="346" t="s">
        <v>297</v>
      </c>
      <c r="F142" s="283" t="s">
        <v>397</v>
      </c>
      <c r="G142" s="323" t="s">
        <v>392</v>
      </c>
      <c r="H142" s="324"/>
      <c r="I142" s="97" t="s">
        <v>434</v>
      </c>
      <c r="J142" s="122">
        <v>1969588643134.55</v>
      </c>
      <c r="K142" s="289" t="s">
        <v>358</v>
      </c>
      <c r="L142" s="348">
        <f>J142/J143*100</f>
        <v>42.535976645514694</v>
      </c>
      <c r="M142" s="334" t="s">
        <v>135</v>
      </c>
      <c r="N142" s="327"/>
    </row>
    <row r="143" spans="1:14" ht="28.5" customHeight="1">
      <c r="A143" s="315"/>
      <c r="B143" s="284"/>
      <c r="C143" s="285"/>
      <c r="D143" s="63"/>
      <c r="E143" s="347"/>
      <c r="F143" s="285"/>
      <c r="G143" s="323" t="s">
        <v>393</v>
      </c>
      <c r="H143" s="324"/>
      <c r="I143" s="97" t="s">
        <v>434</v>
      </c>
      <c r="J143" s="122">
        <v>4630406536915</v>
      </c>
      <c r="K143" s="290"/>
      <c r="L143" s="348"/>
      <c r="M143" s="334"/>
      <c r="N143" s="327"/>
    </row>
    <row r="144" spans="1:14" ht="14.25" customHeight="1">
      <c r="A144" s="315"/>
      <c r="B144" s="284"/>
      <c r="C144" s="283" t="s">
        <v>58</v>
      </c>
      <c r="D144" s="314">
        <v>33</v>
      </c>
      <c r="E144" s="283" t="s">
        <v>59</v>
      </c>
      <c r="F144" s="283" t="s">
        <v>113</v>
      </c>
      <c r="G144" s="323" t="s">
        <v>394</v>
      </c>
      <c r="H144" s="324"/>
      <c r="I144" s="97" t="s">
        <v>434</v>
      </c>
      <c r="J144" s="122">
        <v>4503721039796.4297</v>
      </c>
      <c r="K144" s="289" t="s">
        <v>358</v>
      </c>
      <c r="L144" s="348">
        <f>J144/J145*100</f>
        <v>93.692769434587575</v>
      </c>
      <c r="M144" s="334" t="s">
        <v>135</v>
      </c>
      <c r="N144" s="327"/>
    </row>
    <row r="145" spans="1:25" ht="36" customHeight="1">
      <c r="A145" s="315"/>
      <c r="B145" s="284"/>
      <c r="C145" s="285"/>
      <c r="D145" s="316"/>
      <c r="E145" s="285"/>
      <c r="F145" s="285"/>
      <c r="G145" s="323" t="s">
        <v>395</v>
      </c>
      <c r="H145" s="324"/>
      <c r="I145" s="97" t="s">
        <v>434</v>
      </c>
      <c r="J145" s="122">
        <v>4806903528388.8604</v>
      </c>
      <c r="K145" s="290"/>
      <c r="L145" s="348"/>
      <c r="M145" s="334"/>
      <c r="N145" s="327"/>
    </row>
    <row r="146" spans="1:25" ht="28.5" customHeight="1">
      <c r="A146" s="315"/>
      <c r="B146" s="284"/>
      <c r="C146" s="283" t="s">
        <v>60</v>
      </c>
      <c r="D146" s="314">
        <v>34</v>
      </c>
      <c r="E146" s="283" t="s">
        <v>61</v>
      </c>
      <c r="F146" s="283" t="s">
        <v>468</v>
      </c>
      <c r="G146" s="323" t="s">
        <v>396</v>
      </c>
      <c r="H146" s="324"/>
      <c r="I146" s="97" t="s">
        <v>434</v>
      </c>
      <c r="J146" s="123">
        <v>1537</v>
      </c>
      <c r="K146" s="289" t="s">
        <v>358</v>
      </c>
      <c r="L146" s="348">
        <f>J146/J147*100</f>
        <v>92.035928143712582</v>
      </c>
      <c r="M146" s="334" t="s">
        <v>135</v>
      </c>
      <c r="N146" s="327"/>
    </row>
    <row r="147" spans="1:25" ht="27.75" customHeight="1">
      <c r="A147" s="316"/>
      <c r="B147" s="285"/>
      <c r="C147" s="285"/>
      <c r="D147" s="316"/>
      <c r="E147" s="285"/>
      <c r="F147" s="285"/>
      <c r="G147" s="323" t="s">
        <v>399</v>
      </c>
      <c r="H147" s="324"/>
      <c r="I147" s="97" t="s">
        <v>434</v>
      </c>
      <c r="J147" s="123">
        <v>1670</v>
      </c>
      <c r="K147" s="290"/>
      <c r="L147" s="348"/>
      <c r="M147" s="334"/>
      <c r="N147" s="327"/>
      <c r="O147" s="124"/>
      <c r="P147" s="124"/>
      <c r="Q147" s="124"/>
      <c r="R147" s="124"/>
      <c r="S147" s="124"/>
      <c r="T147" s="124"/>
      <c r="U147" s="124"/>
      <c r="V147" s="124"/>
      <c r="W147" s="124"/>
      <c r="X147" s="124"/>
      <c r="Y147" s="124"/>
    </row>
    <row r="148" spans="1:25" ht="15" customHeight="1">
      <c r="A148" s="314">
        <v>12</v>
      </c>
      <c r="B148" s="283" t="s">
        <v>62</v>
      </c>
      <c r="C148" s="283" t="s">
        <v>63</v>
      </c>
      <c r="D148" s="314">
        <v>35</v>
      </c>
      <c r="E148" s="283" t="s">
        <v>465</v>
      </c>
      <c r="F148" s="283" t="s">
        <v>398</v>
      </c>
      <c r="G148" s="323" t="s">
        <v>392</v>
      </c>
      <c r="H148" s="324"/>
      <c r="I148" s="97" t="s">
        <v>434</v>
      </c>
      <c r="J148" s="122">
        <v>1969588643134.55</v>
      </c>
      <c r="K148" s="289" t="s">
        <v>358</v>
      </c>
      <c r="L148" s="348">
        <f>J148/J149*100</f>
        <v>103.95306927257828</v>
      </c>
      <c r="M148" s="334" t="s">
        <v>135</v>
      </c>
      <c r="N148" s="327"/>
      <c r="O148" s="124"/>
      <c r="P148" s="124"/>
      <c r="Q148" s="124"/>
      <c r="R148" s="124"/>
      <c r="S148" s="124"/>
      <c r="T148" s="124"/>
      <c r="U148" s="124"/>
      <c r="V148" s="124"/>
      <c r="W148" s="124"/>
      <c r="X148" s="124"/>
      <c r="Y148" s="124"/>
    </row>
    <row r="149" spans="1:25" ht="13.5" customHeight="1">
      <c r="A149" s="315"/>
      <c r="B149" s="284"/>
      <c r="C149" s="285"/>
      <c r="D149" s="316"/>
      <c r="E149" s="285"/>
      <c r="F149" s="285"/>
      <c r="G149" s="323" t="s">
        <v>466</v>
      </c>
      <c r="H149" s="324"/>
      <c r="I149" s="97" t="s">
        <v>434</v>
      </c>
      <c r="J149" s="121">
        <v>1894690226000</v>
      </c>
      <c r="K149" s="290"/>
      <c r="L149" s="348"/>
      <c r="M149" s="334"/>
      <c r="N149" s="327"/>
    </row>
    <row r="150" spans="1:25" ht="15" customHeight="1">
      <c r="A150" s="315"/>
      <c r="B150" s="284"/>
      <c r="C150" s="283" t="s">
        <v>64</v>
      </c>
      <c r="D150" s="314">
        <v>36</v>
      </c>
      <c r="E150" s="283" t="s">
        <v>64</v>
      </c>
      <c r="F150" s="283" t="s">
        <v>400</v>
      </c>
      <c r="G150" s="323" t="s">
        <v>401</v>
      </c>
      <c r="H150" s="324"/>
      <c r="I150" s="97" t="s">
        <v>434</v>
      </c>
      <c r="J150" s="122">
        <v>1969588643134.55</v>
      </c>
      <c r="K150" s="289" t="s">
        <v>358</v>
      </c>
      <c r="L150" s="348">
        <f>J150/J151*100</f>
        <v>104.94772108033203</v>
      </c>
      <c r="M150" s="334" t="s">
        <v>135</v>
      </c>
      <c r="N150" s="327"/>
    </row>
    <row r="151" spans="1:25">
      <c r="A151" s="316"/>
      <c r="B151" s="285"/>
      <c r="C151" s="285"/>
      <c r="D151" s="316"/>
      <c r="E151" s="285"/>
      <c r="F151" s="285"/>
      <c r="G151" s="323" t="s">
        <v>313</v>
      </c>
      <c r="H151" s="324"/>
      <c r="I151" s="97" t="s">
        <v>434</v>
      </c>
      <c r="J151" s="140">
        <v>1876733122796.3799</v>
      </c>
      <c r="K151" s="290"/>
      <c r="L151" s="348"/>
      <c r="M151" s="334"/>
      <c r="N151" s="327"/>
    </row>
    <row r="152" spans="1:25" ht="44.25" customHeight="1">
      <c r="A152" s="314">
        <v>13</v>
      </c>
      <c r="B152" s="283" t="s">
        <v>65</v>
      </c>
      <c r="C152" s="100" t="s">
        <v>114</v>
      </c>
      <c r="D152" s="28">
        <v>37</v>
      </c>
      <c r="E152" s="29" t="s">
        <v>402</v>
      </c>
      <c r="F152" s="29" t="s">
        <v>403</v>
      </c>
      <c r="G152" s="323" t="s">
        <v>403</v>
      </c>
      <c r="H152" s="324"/>
      <c r="I152" s="97" t="s">
        <v>434</v>
      </c>
      <c r="J152" s="70">
        <v>27</v>
      </c>
      <c r="K152" s="83"/>
      <c r="L152" s="32">
        <v>27</v>
      </c>
      <c r="M152" s="84" t="s">
        <v>114</v>
      </c>
      <c r="N152" s="34"/>
    </row>
    <row r="153" spans="1:25">
      <c r="A153" s="315"/>
      <c r="B153" s="284"/>
      <c r="C153" s="100" t="s">
        <v>66</v>
      </c>
      <c r="D153" s="28">
        <v>38</v>
      </c>
      <c r="E153" s="29" t="s">
        <v>67</v>
      </c>
      <c r="F153" s="125" t="s">
        <v>115</v>
      </c>
      <c r="G153" s="126" t="s">
        <v>467</v>
      </c>
      <c r="H153" s="127"/>
      <c r="I153" s="127" t="s">
        <v>434</v>
      </c>
      <c r="J153" s="117" t="s">
        <v>196</v>
      </c>
      <c r="K153" s="128"/>
      <c r="L153" s="32" t="s">
        <v>196</v>
      </c>
      <c r="M153" s="84"/>
      <c r="N153" s="34"/>
    </row>
    <row r="154" spans="1:25">
      <c r="A154" s="316"/>
      <c r="B154" s="285"/>
      <c r="C154" s="100" t="s">
        <v>68</v>
      </c>
      <c r="D154" s="28">
        <v>39</v>
      </c>
      <c r="E154" s="29" t="s">
        <v>69</v>
      </c>
      <c r="F154" s="129" t="s">
        <v>404</v>
      </c>
      <c r="G154" s="130" t="s">
        <v>405</v>
      </c>
      <c r="H154" s="131"/>
      <c r="I154" s="131" t="s">
        <v>434</v>
      </c>
      <c r="J154" s="117">
        <v>118</v>
      </c>
      <c r="K154" s="132"/>
      <c r="L154" s="32">
        <v>118</v>
      </c>
      <c r="M154" s="84" t="s">
        <v>414</v>
      </c>
      <c r="N154" s="34"/>
    </row>
    <row r="155" spans="1:25" ht="20.100000000000001" customHeight="1">
      <c r="E155" s="133"/>
      <c r="F155" s="133"/>
      <c r="G155" s="133"/>
      <c r="H155" s="133"/>
      <c r="I155" s="133"/>
      <c r="J155" s="134"/>
      <c r="K155" s="133"/>
      <c r="L155" s="134"/>
      <c r="N155" s="134"/>
    </row>
    <row r="156" spans="1:25" ht="20.100000000000001" customHeight="1">
      <c r="A156" s="135"/>
      <c r="B156" s="65"/>
      <c r="C156" s="136"/>
      <c r="D156" s="65"/>
      <c r="E156" s="137"/>
      <c r="F156" s="137"/>
      <c r="G156" s="134"/>
      <c r="H156" s="134"/>
      <c r="I156" s="134"/>
      <c r="J156" s="365"/>
      <c r="K156" s="365"/>
      <c r="L156" s="365"/>
      <c r="N156" s="11"/>
    </row>
    <row r="157" spans="1:25" ht="20.100000000000001" customHeight="1">
      <c r="A157" s="135"/>
      <c r="B157" s="65"/>
      <c r="C157" s="136"/>
      <c r="D157" s="65"/>
      <c r="E157" s="138"/>
      <c r="F157" s="138"/>
      <c r="G157" s="134"/>
      <c r="H157" s="134"/>
      <c r="I157" s="134"/>
      <c r="J157" s="366"/>
      <c r="K157" s="366"/>
      <c r="L157" s="366"/>
      <c r="N157" s="11"/>
    </row>
    <row r="158" spans="1:25" ht="20.100000000000001" customHeight="1">
      <c r="A158" s="135"/>
      <c r="B158" s="65"/>
      <c r="C158" s="136"/>
      <c r="D158" s="65"/>
      <c r="E158" s="65"/>
      <c r="F158" s="136"/>
      <c r="G158" s="134"/>
      <c r="H158" s="134"/>
      <c r="I158" s="134"/>
      <c r="J158" s="134"/>
      <c r="K158" s="134"/>
      <c r="L158" s="134"/>
      <c r="N158" s="134"/>
    </row>
    <row r="159" spans="1:25" ht="20.100000000000001" customHeight="1">
      <c r="C159" s="133"/>
      <c r="D159" s="133"/>
      <c r="F159" s="133"/>
      <c r="G159" s="133"/>
      <c r="H159" s="133"/>
      <c r="I159" s="133"/>
      <c r="J159" s="133"/>
      <c r="K159" s="133"/>
      <c r="L159" s="139"/>
      <c r="N159" s="133"/>
    </row>
    <row r="160" spans="1:25" ht="20.100000000000001" customHeight="1">
      <c r="C160" s="133"/>
      <c r="D160" s="133"/>
      <c r="E160" s="138"/>
      <c r="F160" s="138"/>
      <c r="G160" s="133"/>
      <c r="H160" s="133"/>
      <c r="I160" s="133"/>
      <c r="J160" s="133"/>
      <c r="K160" s="133"/>
      <c r="L160" s="139"/>
      <c r="N160" s="133"/>
    </row>
    <row r="161" spans="5:6" ht="20.100000000000001" customHeight="1">
      <c r="E161" s="138"/>
      <c r="F161" s="138"/>
    </row>
    <row r="162" spans="5:6" ht="20.100000000000001" customHeight="1"/>
  </sheetData>
  <protectedRanges>
    <protectedRange sqref="J20 J49:J50 J70" name="Range1_4"/>
    <protectedRange sqref="H76:I84 J92:J93 J72 J149 J152:J154 J14:J15 J43:J47 J132 J37:J41 J74 J115:J130 J66:J69 J95 J134 J136:J147 H89:H90 J87:J88" name="Range1_1_4"/>
    <protectedRange sqref="J131 J133 J135" name="Range1_1_1_6"/>
    <protectedRange sqref="H103:I103" name="Range1_1_2_1"/>
    <protectedRange sqref="H97:I102" name="Range1_1_1_1_2"/>
    <protectedRange sqref="J71" name="Range1_1_1_14_1"/>
  </protectedRanges>
  <customSheetViews>
    <customSheetView guid="{3AA52AF0-67B9-4A87-BD51-0BA60EECF6FE}" scale="60" showPageBreaks="1" view="pageBreakPreview" topLeftCell="A4">
      <selection activeCell="I12" sqref="I12"/>
      <rowBreaks count="1" manualBreakCount="1">
        <brk id="55" max="13" man="1"/>
      </rowBreaks>
      <pageMargins left="0.70866141732283472" right="0.70866141732283472" top="0.74803149606299213" bottom="0.74803149606299213" header="0.31496062992125984" footer="0.31496062992125984"/>
      <pageSetup paperSize="258" scale="45" orientation="landscape" r:id="rId1"/>
    </customSheetView>
  </customSheetViews>
  <mergeCells count="339">
    <mergeCell ref="F93:F94"/>
    <mergeCell ref="F138:F139"/>
    <mergeCell ref="N6:N8"/>
    <mergeCell ref="F115:F116"/>
    <mergeCell ref="F117:F118"/>
    <mergeCell ref="F119:F120"/>
    <mergeCell ref="F121:F122"/>
    <mergeCell ref="F123:F124"/>
    <mergeCell ref="F126:F129"/>
    <mergeCell ref="F130:F131"/>
    <mergeCell ref="F19:F40"/>
    <mergeCell ref="F42:F46"/>
    <mergeCell ref="F47:F48"/>
    <mergeCell ref="F73:F85"/>
    <mergeCell ref="F96:F103"/>
    <mergeCell ref="F104:F114"/>
    <mergeCell ref="G123:H123"/>
    <mergeCell ref="G124:H124"/>
    <mergeCell ref="G125:H125"/>
    <mergeCell ref="G119:H119"/>
    <mergeCell ref="J96:J103"/>
    <mergeCell ref="G95:H95"/>
    <mergeCell ref="G49:H49"/>
    <mergeCell ref="G50:H50"/>
    <mergeCell ref="G71:H71"/>
    <mergeCell ref="G110:H110"/>
    <mergeCell ref="G111:H111"/>
    <mergeCell ref="G120:H120"/>
    <mergeCell ref="G131:H131"/>
    <mergeCell ref="G132:H132"/>
    <mergeCell ref="G133:H133"/>
    <mergeCell ref="G134:H134"/>
    <mergeCell ref="G135:H135"/>
    <mergeCell ref="G112:H112"/>
    <mergeCell ref="K142:K143"/>
    <mergeCell ref="K144:K145"/>
    <mergeCell ref="K146:K147"/>
    <mergeCell ref="G92:H92"/>
    <mergeCell ref="E134:E135"/>
    <mergeCell ref="D134:D135"/>
    <mergeCell ref="C134:C135"/>
    <mergeCell ref="D130:D131"/>
    <mergeCell ref="E130:E131"/>
    <mergeCell ref="F132:F133"/>
    <mergeCell ref="F134:F135"/>
    <mergeCell ref="F136:F137"/>
    <mergeCell ref="D136:D137"/>
    <mergeCell ref="E136:E137"/>
    <mergeCell ref="C136:C137"/>
    <mergeCell ref="C130:C131"/>
    <mergeCell ref="F144:F145"/>
    <mergeCell ref="J104:J114"/>
    <mergeCell ref="G104:H104"/>
    <mergeCell ref="G105:H105"/>
    <mergeCell ref="G106:H106"/>
    <mergeCell ref="G107:H107"/>
    <mergeCell ref="G108:H108"/>
    <mergeCell ref="G109:H109"/>
    <mergeCell ref="G136:H136"/>
    <mergeCell ref="G137:H137"/>
    <mergeCell ref="G140:H140"/>
    <mergeCell ref="G126:H126"/>
    <mergeCell ref="G130:H130"/>
    <mergeCell ref="G138:H138"/>
    <mergeCell ref="G139:H139"/>
    <mergeCell ref="G122:H122"/>
    <mergeCell ref="K140:K141"/>
    <mergeCell ref="G46:H46"/>
    <mergeCell ref="G72:H72"/>
    <mergeCell ref="G96:H96"/>
    <mergeCell ref="K130:K131"/>
    <mergeCell ref="M134:M135"/>
    <mergeCell ref="L132:L133"/>
    <mergeCell ref="M132:M133"/>
    <mergeCell ref="G113:H113"/>
    <mergeCell ref="G114:H114"/>
    <mergeCell ref="G127:H127"/>
    <mergeCell ref="G128:H128"/>
    <mergeCell ref="G129:H129"/>
    <mergeCell ref="G121:H121"/>
    <mergeCell ref="G115:H115"/>
    <mergeCell ref="G116:H116"/>
    <mergeCell ref="G117:H117"/>
    <mergeCell ref="G118:H118"/>
    <mergeCell ref="K115:K116"/>
    <mergeCell ref="K117:K118"/>
    <mergeCell ref="K119:K120"/>
    <mergeCell ref="L126:L129"/>
    <mergeCell ref="M126:M129"/>
    <mergeCell ref="L117:L118"/>
    <mergeCell ref="L121:L122"/>
    <mergeCell ref="M150:M151"/>
    <mergeCell ref="L148:L149"/>
    <mergeCell ref="M148:M149"/>
    <mergeCell ref="L146:L147"/>
    <mergeCell ref="M146:M147"/>
    <mergeCell ref="L144:L145"/>
    <mergeCell ref="L142:L143"/>
    <mergeCell ref="M142:M143"/>
    <mergeCell ref="M144:M145"/>
    <mergeCell ref="A2:M2"/>
    <mergeCell ref="L10:L11"/>
    <mergeCell ref="M10:M11"/>
    <mergeCell ref="L12:L13"/>
    <mergeCell ref="M12:M13"/>
    <mergeCell ref="L14:L15"/>
    <mergeCell ref="M14:M15"/>
    <mergeCell ref="G10:H10"/>
    <mergeCell ref="G11:H11"/>
    <mergeCell ref="G12:H12"/>
    <mergeCell ref="G13:H13"/>
    <mergeCell ref="G14:H14"/>
    <mergeCell ref="G15:H15"/>
    <mergeCell ref="D12:D13"/>
    <mergeCell ref="E12:E13"/>
    <mergeCell ref="E14:E15"/>
    <mergeCell ref="F10:F11"/>
    <mergeCell ref="F12:F13"/>
    <mergeCell ref="F14:F15"/>
    <mergeCell ref="A10:A15"/>
    <mergeCell ref="F6:F8"/>
    <mergeCell ref="C12:C13"/>
    <mergeCell ref="C14:C15"/>
    <mergeCell ref="A6:A8"/>
    <mergeCell ref="B117:B118"/>
    <mergeCell ref="D93:D94"/>
    <mergeCell ref="E93:E94"/>
    <mergeCell ref="A47:A103"/>
    <mergeCell ref="A125:A129"/>
    <mergeCell ref="A104:A116"/>
    <mergeCell ref="D117:D118"/>
    <mergeCell ref="E115:E116"/>
    <mergeCell ref="E132:E133"/>
    <mergeCell ref="A119:A122"/>
    <mergeCell ref="C126:C129"/>
    <mergeCell ref="C119:C120"/>
    <mergeCell ref="C121:C122"/>
    <mergeCell ref="B119:B122"/>
    <mergeCell ref="C132:C133"/>
    <mergeCell ref="E123:E124"/>
    <mergeCell ref="D123:D124"/>
    <mergeCell ref="D119:D120"/>
    <mergeCell ref="D121:D122"/>
    <mergeCell ref="E117:E118"/>
    <mergeCell ref="D115:D116"/>
    <mergeCell ref="E10:E11"/>
    <mergeCell ref="E42:E46"/>
    <mergeCell ref="D42:D46"/>
    <mergeCell ref="E19:E40"/>
    <mergeCell ref="D19:D40"/>
    <mergeCell ref="E49:E70"/>
    <mergeCell ref="D49:D70"/>
    <mergeCell ref="J156:L156"/>
    <mergeCell ref="J157:L157"/>
    <mergeCell ref="G152:H152"/>
    <mergeCell ref="G148:H148"/>
    <mergeCell ref="G149:H149"/>
    <mergeCell ref="F150:F151"/>
    <mergeCell ref="G150:H150"/>
    <mergeCell ref="G151:H151"/>
    <mergeCell ref="F148:F149"/>
    <mergeCell ref="L150:L151"/>
    <mergeCell ref="K148:K149"/>
    <mergeCell ref="K150:K151"/>
    <mergeCell ref="D14:D15"/>
    <mergeCell ref="D132:D133"/>
    <mergeCell ref="D86:D91"/>
    <mergeCell ref="E86:E91"/>
    <mergeCell ref="E126:E129"/>
    <mergeCell ref="B152:B154"/>
    <mergeCell ref="A152:A154"/>
    <mergeCell ref="D148:D149"/>
    <mergeCell ref="E148:E149"/>
    <mergeCell ref="C150:C151"/>
    <mergeCell ref="D150:D151"/>
    <mergeCell ref="E150:E151"/>
    <mergeCell ref="A148:A151"/>
    <mergeCell ref="B148:B151"/>
    <mergeCell ref="C148:C149"/>
    <mergeCell ref="B138:B147"/>
    <mergeCell ref="C144:C145"/>
    <mergeCell ref="C19:C40"/>
    <mergeCell ref="C93:C95"/>
    <mergeCell ref="C104:C114"/>
    <mergeCell ref="C96:C103"/>
    <mergeCell ref="C123:C124"/>
    <mergeCell ref="A123:A124"/>
    <mergeCell ref="B123:B124"/>
    <mergeCell ref="B47:B103"/>
    <mergeCell ref="C47:C48"/>
    <mergeCell ref="C117:C118"/>
    <mergeCell ref="A136:A137"/>
    <mergeCell ref="A117:A118"/>
    <mergeCell ref="B16:B46"/>
    <mergeCell ref="A16:A46"/>
    <mergeCell ref="A130:A135"/>
    <mergeCell ref="A138:A147"/>
    <mergeCell ref="B130:B135"/>
    <mergeCell ref="C146:C147"/>
    <mergeCell ref="C42:C46"/>
    <mergeCell ref="C49:C70"/>
    <mergeCell ref="C71:C91"/>
    <mergeCell ref="B136:B137"/>
    <mergeCell ref="B6:B8"/>
    <mergeCell ref="C6:C8"/>
    <mergeCell ref="D6:D8"/>
    <mergeCell ref="E6:E8"/>
    <mergeCell ref="C16:C18"/>
    <mergeCell ref="B10:B15"/>
    <mergeCell ref="C10:C11"/>
    <mergeCell ref="D144:D145"/>
    <mergeCell ref="E144:E145"/>
    <mergeCell ref="B125:B129"/>
    <mergeCell ref="C115:C116"/>
    <mergeCell ref="B104:B116"/>
    <mergeCell ref="E104:E114"/>
    <mergeCell ref="D104:D114"/>
    <mergeCell ref="E96:E103"/>
    <mergeCell ref="D96:D103"/>
    <mergeCell ref="D126:D129"/>
    <mergeCell ref="E119:E120"/>
    <mergeCell ref="E121:E122"/>
    <mergeCell ref="D10:D11"/>
    <mergeCell ref="E47:E48"/>
    <mergeCell ref="D47:D48"/>
    <mergeCell ref="E73:E85"/>
    <mergeCell ref="D73:D85"/>
    <mergeCell ref="M140:M141"/>
    <mergeCell ref="L138:L139"/>
    <mergeCell ref="M138:M139"/>
    <mergeCell ref="L136:L137"/>
    <mergeCell ref="M136:M137"/>
    <mergeCell ref="L134:L135"/>
    <mergeCell ref="L130:L131"/>
    <mergeCell ref="M130:M131"/>
    <mergeCell ref="L115:L116"/>
    <mergeCell ref="M115:M116"/>
    <mergeCell ref="M117:M118"/>
    <mergeCell ref="M119:M120"/>
    <mergeCell ref="L119:L120"/>
    <mergeCell ref="M121:M122"/>
    <mergeCell ref="L123:L124"/>
    <mergeCell ref="M123:M124"/>
    <mergeCell ref="L96:L103"/>
    <mergeCell ref="D146:D147"/>
    <mergeCell ref="E146:E147"/>
    <mergeCell ref="C138:C139"/>
    <mergeCell ref="D138:D139"/>
    <mergeCell ref="E138:E139"/>
    <mergeCell ref="C140:C141"/>
    <mergeCell ref="D140:D141"/>
    <mergeCell ref="E140:E141"/>
    <mergeCell ref="E142:E143"/>
    <mergeCell ref="C142:C143"/>
    <mergeCell ref="L140:L141"/>
    <mergeCell ref="K121:K122"/>
    <mergeCell ref="K123:K124"/>
    <mergeCell ref="F146:F147"/>
    <mergeCell ref="G142:H142"/>
    <mergeCell ref="G143:H143"/>
    <mergeCell ref="G144:H144"/>
    <mergeCell ref="G145:H145"/>
    <mergeCell ref="G146:H146"/>
    <mergeCell ref="G147:H147"/>
    <mergeCell ref="G141:H141"/>
    <mergeCell ref="F142:F143"/>
    <mergeCell ref="F140:F141"/>
    <mergeCell ref="N10:N11"/>
    <mergeCell ref="N12:N13"/>
    <mergeCell ref="N14:N15"/>
    <mergeCell ref="N47:N48"/>
    <mergeCell ref="N49:N50"/>
    <mergeCell ref="N73:N85"/>
    <mergeCell ref="N86:N91"/>
    <mergeCell ref="N93:N94"/>
    <mergeCell ref="N42:N46"/>
    <mergeCell ref="G16:H16"/>
    <mergeCell ref="G17:H17"/>
    <mergeCell ref="G18:H18"/>
    <mergeCell ref="G42:H42"/>
    <mergeCell ref="G43:H43"/>
    <mergeCell ref="G44:H44"/>
    <mergeCell ref="G45:H45"/>
    <mergeCell ref="N136:N137"/>
    <mergeCell ref="N138:N139"/>
    <mergeCell ref="K132:K133"/>
    <mergeCell ref="K134:K135"/>
    <mergeCell ref="K136:K137"/>
    <mergeCell ref="N96:N103"/>
    <mergeCell ref="N104:N114"/>
    <mergeCell ref="M96:M103"/>
    <mergeCell ref="L93:L94"/>
    <mergeCell ref="M93:M94"/>
    <mergeCell ref="M42:M46"/>
    <mergeCell ref="L47:L48"/>
    <mergeCell ref="L49:L50"/>
    <mergeCell ref="M49:M50"/>
    <mergeCell ref="M47:M48"/>
    <mergeCell ref="L104:L114"/>
    <mergeCell ref="M104:M114"/>
    <mergeCell ref="N140:N141"/>
    <mergeCell ref="N142:N143"/>
    <mergeCell ref="N144:N145"/>
    <mergeCell ref="N146:N147"/>
    <mergeCell ref="N148:N149"/>
    <mergeCell ref="N150:N151"/>
    <mergeCell ref="N115:N116"/>
    <mergeCell ref="N117:N118"/>
    <mergeCell ref="N119:N120"/>
    <mergeCell ref="N121:N122"/>
    <mergeCell ref="N123:N124"/>
    <mergeCell ref="N126:N129"/>
    <mergeCell ref="N130:N131"/>
    <mergeCell ref="N132:N133"/>
    <mergeCell ref="N134:N135"/>
    <mergeCell ref="L6:L8"/>
    <mergeCell ref="M6:M8"/>
    <mergeCell ref="F86:F91"/>
    <mergeCell ref="K10:K11"/>
    <mergeCell ref="K12:K13"/>
    <mergeCell ref="K14:K15"/>
    <mergeCell ref="K47:K48"/>
    <mergeCell ref="K49:K50"/>
    <mergeCell ref="K73:K74"/>
    <mergeCell ref="K90:K91"/>
    <mergeCell ref="G6:K8"/>
    <mergeCell ref="G9:K9"/>
    <mergeCell ref="L73:L74"/>
    <mergeCell ref="M73:M74"/>
    <mergeCell ref="F49:F70"/>
    <mergeCell ref="K86:K87"/>
    <mergeCell ref="L86:L87"/>
    <mergeCell ref="M86:M87"/>
    <mergeCell ref="L19:L40"/>
    <mergeCell ref="M19:M40"/>
    <mergeCell ref="J42:J46"/>
    <mergeCell ref="L42:L46"/>
    <mergeCell ref="G47:H47"/>
    <mergeCell ref="G48:H48"/>
  </mergeCells>
  <pageMargins left="0.23622047244094491" right="0.23622047244094491" top="0.74803149606299213" bottom="0.74803149606299213" header="0.31496062992125984" footer="0.31496062992125984"/>
  <pageSetup paperSize="9" scale="32" orientation="landscape" r:id="rId2"/>
  <rowBreaks count="4" manualBreakCount="4">
    <brk id="15" max="14" man="1"/>
    <brk id="46" max="14" man="1"/>
    <brk id="103" max="14" man="1"/>
    <brk id="122" max="14" man="1"/>
  </rowBreaks>
</worksheet>
</file>

<file path=xl/worksheets/sheet2.xml><?xml version="1.0" encoding="utf-8"?>
<worksheet xmlns="http://schemas.openxmlformats.org/spreadsheetml/2006/main" xmlns:r="http://schemas.openxmlformats.org/officeDocument/2006/relationships">
  <sheetPr>
    <pageSetUpPr fitToPage="1"/>
  </sheetPr>
  <dimension ref="A1:P173"/>
  <sheetViews>
    <sheetView tabSelected="1" view="pageBreakPreview" topLeftCell="A127" zoomScale="70" zoomScaleNormal="70" zoomScaleSheetLayoutView="70" workbookViewId="0">
      <selection activeCell="J136" sqref="J136"/>
    </sheetView>
  </sheetViews>
  <sheetFormatPr defaultColWidth="9.140625" defaultRowHeight="14.25"/>
  <cols>
    <col min="1" max="1" width="7" style="161" customWidth="1"/>
    <col min="2" max="2" width="18.28515625" style="159" customWidth="1"/>
    <col min="3" max="3" width="7.28515625" style="160" customWidth="1"/>
    <col min="4" max="4" width="34.85546875" style="161" customWidth="1"/>
    <col min="5" max="7" width="4.28515625" style="161" customWidth="1"/>
    <col min="8" max="8" width="27.85546875" style="161" customWidth="1"/>
    <col min="9" max="9" width="1.85546875" style="161" customWidth="1"/>
    <col min="10" max="10" width="23" style="162" customWidth="1"/>
    <col min="11" max="11" width="9.140625" style="161" customWidth="1"/>
    <col min="12" max="12" width="20.140625" style="163" customWidth="1"/>
    <col min="13" max="13" width="11.28515625" style="13" customWidth="1"/>
    <col min="14" max="14" width="27.5703125" style="13" customWidth="1"/>
    <col min="15" max="15" width="9.140625" style="161"/>
    <col min="16" max="16" width="18.85546875" style="161" customWidth="1"/>
    <col min="17" max="16384" width="9.140625" style="161"/>
  </cols>
  <sheetData>
    <row r="1" spans="1:14">
      <c r="A1" s="158"/>
    </row>
    <row r="2" spans="1:14" ht="15" customHeight="1">
      <c r="A2" s="164"/>
      <c r="B2" s="164"/>
      <c r="C2" s="164"/>
      <c r="D2" s="500" t="s">
        <v>441</v>
      </c>
      <c r="E2" s="500"/>
      <c r="F2" s="500"/>
      <c r="G2" s="500"/>
      <c r="H2" s="500"/>
      <c r="I2" s="500"/>
      <c r="J2" s="500"/>
      <c r="K2" s="500"/>
      <c r="L2" s="500"/>
      <c r="M2" s="500"/>
      <c r="N2" s="164"/>
    </row>
    <row r="3" spans="1:14" ht="15" customHeight="1">
      <c r="A3" s="164"/>
      <c r="B3" s="164"/>
      <c r="C3" s="164"/>
      <c r="D3" s="500"/>
      <c r="E3" s="500"/>
      <c r="F3" s="500"/>
      <c r="G3" s="500"/>
      <c r="H3" s="500"/>
      <c r="I3" s="500"/>
      <c r="J3" s="500"/>
      <c r="K3" s="500"/>
      <c r="L3" s="500"/>
      <c r="M3" s="500"/>
      <c r="N3" s="164"/>
    </row>
    <row r="4" spans="1:14" ht="15" customHeight="1">
      <c r="A4" s="164"/>
      <c r="B4" s="164"/>
      <c r="C4" s="164"/>
      <c r="D4" s="164"/>
      <c r="E4" s="164"/>
      <c r="F4" s="164"/>
      <c r="G4" s="164"/>
      <c r="H4" s="164"/>
      <c r="I4" s="164"/>
      <c r="J4" s="164"/>
      <c r="K4" s="164"/>
      <c r="L4" s="164"/>
      <c r="M4" s="164"/>
      <c r="N4" s="164"/>
    </row>
    <row r="5" spans="1:14" ht="9" customHeight="1"/>
    <row r="6" spans="1:14" ht="15" customHeight="1">
      <c r="A6" s="381" t="s">
        <v>193</v>
      </c>
      <c r="B6" s="494" t="s">
        <v>415</v>
      </c>
      <c r="C6" s="494" t="s">
        <v>320</v>
      </c>
      <c r="D6" s="494" t="s">
        <v>3</v>
      </c>
      <c r="E6" s="502" t="s">
        <v>433</v>
      </c>
      <c r="F6" s="503"/>
      <c r="G6" s="503"/>
      <c r="H6" s="503"/>
      <c r="I6" s="503"/>
      <c r="J6" s="503"/>
      <c r="K6" s="503"/>
      <c r="L6" s="494" t="s">
        <v>194</v>
      </c>
      <c r="M6" s="494" t="s">
        <v>197</v>
      </c>
      <c r="N6" s="494" t="s">
        <v>424</v>
      </c>
    </row>
    <row r="7" spans="1:14" ht="24.75" customHeight="1">
      <c r="A7" s="501"/>
      <c r="B7" s="495"/>
      <c r="C7" s="495"/>
      <c r="D7" s="495"/>
      <c r="E7" s="504"/>
      <c r="F7" s="505"/>
      <c r="G7" s="505"/>
      <c r="H7" s="505"/>
      <c r="I7" s="505"/>
      <c r="J7" s="505"/>
      <c r="K7" s="505"/>
      <c r="L7" s="495"/>
      <c r="M7" s="495"/>
      <c r="N7" s="495"/>
    </row>
    <row r="8" spans="1:14" s="169" customFormat="1" ht="22.5" customHeight="1">
      <c r="A8" s="165" t="s">
        <v>318</v>
      </c>
      <c r="B8" s="166" t="s">
        <v>319</v>
      </c>
      <c r="C8" s="167" t="s">
        <v>321</v>
      </c>
      <c r="D8" s="167" t="s">
        <v>322</v>
      </c>
      <c r="E8" s="496" t="s">
        <v>323</v>
      </c>
      <c r="F8" s="497"/>
      <c r="G8" s="497"/>
      <c r="H8" s="497"/>
      <c r="I8" s="497"/>
      <c r="J8" s="497"/>
      <c r="K8" s="497"/>
      <c r="L8" s="168" t="s">
        <v>325</v>
      </c>
      <c r="M8" s="167" t="s">
        <v>324</v>
      </c>
      <c r="N8" s="167" t="s">
        <v>326</v>
      </c>
    </row>
    <row r="9" spans="1:14" s="169" customFormat="1" ht="22.5" customHeight="1">
      <c r="A9" s="395" t="s">
        <v>497</v>
      </c>
      <c r="B9" s="396"/>
      <c r="C9" s="396"/>
      <c r="D9" s="396"/>
      <c r="E9" s="396"/>
      <c r="F9" s="396"/>
      <c r="G9" s="396"/>
      <c r="H9" s="396"/>
      <c r="I9" s="396"/>
      <c r="J9" s="396"/>
      <c r="K9" s="396"/>
      <c r="L9" s="396"/>
      <c r="M9" s="396"/>
      <c r="N9" s="397"/>
    </row>
    <row r="10" spans="1:14" ht="33.75" customHeight="1">
      <c r="A10" s="441">
        <v>1</v>
      </c>
      <c r="B10" s="441" t="s">
        <v>117</v>
      </c>
      <c r="C10" s="419">
        <v>1</v>
      </c>
      <c r="D10" s="427" t="s">
        <v>271</v>
      </c>
      <c r="E10" s="498" t="s">
        <v>329</v>
      </c>
      <c r="F10" s="499"/>
      <c r="G10" s="499"/>
      <c r="H10" s="499"/>
      <c r="I10" s="170" t="s">
        <v>434</v>
      </c>
      <c r="J10" s="243">
        <v>4666</v>
      </c>
      <c r="K10" s="488" t="s">
        <v>496</v>
      </c>
      <c r="L10" s="435">
        <f>J10/J11*100</f>
        <v>50.530647606670996</v>
      </c>
      <c r="M10" s="403" t="s">
        <v>135</v>
      </c>
      <c r="N10" s="483"/>
    </row>
    <row r="11" spans="1:14" ht="28.5" customHeight="1">
      <c r="A11" s="442"/>
      <c r="B11" s="442"/>
      <c r="C11" s="420"/>
      <c r="D11" s="428"/>
      <c r="E11" s="492" t="s">
        <v>330</v>
      </c>
      <c r="F11" s="493"/>
      <c r="G11" s="493"/>
      <c r="H11" s="493"/>
      <c r="I11" s="171" t="s">
        <v>434</v>
      </c>
      <c r="J11" s="244">
        <v>9234</v>
      </c>
      <c r="K11" s="489"/>
      <c r="L11" s="436"/>
      <c r="M11" s="404"/>
      <c r="N11" s="484"/>
    </row>
    <row r="12" spans="1:14" ht="30.75" customHeight="1">
      <c r="A12" s="442"/>
      <c r="B12" s="442"/>
      <c r="C12" s="419">
        <v>2</v>
      </c>
      <c r="D12" s="427" t="s">
        <v>272</v>
      </c>
      <c r="E12" s="492" t="s">
        <v>331</v>
      </c>
      <c r="F12" s="493"/>
      <c r="G12" s="493"/>
      <c r="H12" s="493"/>
      <c r="I12" s="170" t="s">
        <v>434</v>
      </c>
      <c r="J12" s="243">
        <v>1815</v>
      </c>
      <c r="K12" s="488" t="s">
        <v>496</v>
      </c>
      <c r="L12" s="435">
        <f>J12/J13*100</f>
        <v>82.76333789329685</v>
      </c>
      <c r="M12" s="403" t="s">
        <v>135</v>
      </c>
      <c r="N12" s="405"/>
    </row>
    <row r="13" spans="1:14" ht="31.5" customHeight="1">
      <c r="A13" s="442"/>
      <c r="B13" s="442"/>
      <c r="C13" s="420"/>
      <c r="D13" s="487"/>
      <c r="E13" s="492" t="s">
        <v>332</v>
      </c>
      <c r="F13" s="493"/>
      <c r="G13" s="493"/>
      <c r="H13" s="493"/>
      <c r="I13" s="170" t="s">
        <v>434</v>
      </c>
      <c r="J13" s="244">
        <v>2193</v>
      </c>
      <c r="K13" s="489"/>
      <c r="L13" s="436"/>
      <c r="M13" s="404"/>
      <c r="N13" s="406"/>
    </row>
    <row r="14" spans="1:14" ht="32.25" customHeight="1">
      <c r="A14" s="442"/>
      <c r="B14" s="442"/>
      <c r="C14" s="419">
        <v>3</v>
      </c>
      <c r="D14" s="427" t="s">
        <v>273</v>
      </c>
      <c r="E14" s="490" t="s">
        <v>274</v>
      </c>
      <c r="F14" s="491"/>
      <c r="G14" s="491"/>
      <c r="H14" s="491"/>
      <c r="I14" s="170" t="s">
        <v>434</v>
      </c>
      <c r="J14" s="243">
        <v>735</v>
      </c>
      <c r="K14" s="488" t="s">
        <v>496</v>
      </c>
      <c r="L14" s="435">
        <f>J14/J15*100</f>
        <v>37.750385208012325</v>
      </c>
      <c r="M14" s="403" t="s">
        <v>135</v>
      </c>
      <c r="N14" s="405"/>
    </row>
    <row r="15" spans="1:14" ht="27.75" customHeight="1">
      <c r="A15" s="442"/>
      <c r="B15" s="442"/>
      <c r="C15" s="420"/>
      <c r="D15" s="487"/>
      <c r="E15" s="458" t="s">
        <v>333</v>
      </c>
      <c r="F15" s="459"/>
      <c r="G15" s="459"/>
      <c r="H15" s="459"/>
      <c r="I15" s="170" t="s">
        <v>434</v>
      </c>
      <c r="J15" s="244">
        <v>1947</v>
      </c>
      <c r="K15" s="489"/>
      <c r="L15" s="436"/>
      <c r="M15" s="404"/>
      <c r="N15" s="406"/>
    </row>
    <row r="16" spans="1:14" ht="30" customHeight="1">
      <c r="A16" s="442"/>
      <c r="B16" s="442"/>
      <c r="C16" s="419">
        <v>4</v>
      </c>
      <c r="D16" s="427" t="s">
        <v>275</v>
      </c>
      <c r="E16" s="458" t="s">
        <v>334</v>
      </c>
      <c r="F16" s="459"/>
      <c r="G16" s="459"/>
      <c r="H16" s="459"/>
      <c r="I16" s="170" t="s">
        <v>434</v>
      </c>
      <c r="J16" s="243">
        <v>34954</v>
      </c>
      <c r="K16" s="488" t="s">
        <v>496</v>
      </c>
      <c r="L16" s="435">
        <f t="shared" ref="L16" si="0">J16/J17*100</f>
        <v>65.461832346992281</v>
      </c>
      <c r="M16" s="403" t="s">
        <v>135</v>
      </c>
      <c r="N16" s="405"/>
    </row>
    <row r="17" spans="1:14" ht="29.25" customHeight="1">
      <c r="A17" s="442"/>
      <c r="B17" s="442"/>
      <c r="C17" s="420"/>
      <c r="D17" s="487"/>
      <c r="E17" s="458" t="s">
        <v>276</v>
      </c>
      <c r="F17" s="459"/>
      <c r="G17" s="459"/>
      <c r="H17" s="459"/>
      <c r="I17" s="170" t="s">
        <v>434</v>
      </c>
      <c r="J17" s="244">
        <v>53396</v>
      </c>
      <c r="K17" s="489"/>
      <c r="L17" s="436"/>
      <c r="M17" s="404"/>
      <c r="N17" s="406"/>
    </row>
    <row r="18" spans="1:14" ht="30" customHeight="1">
      <c r="A18" s="442"/>
      <c r="B18" s="442"/>
      <c r="C18" s="419">
        <v>5</v>
      </c>
      <c r="D18" s="427" t="s">
        <v>277</v>
      </c>
      <c r="E18" s="458" t="s">
        <v>335</v>
      </c>
      <c r="F18" s="459"/>
      <c r="G18" s="459"/>
      <c r="H18" s="459"/>
      <c r="I18" s="170" t="s">
        <v>434</v>
      </c>
      <c r="J18" s="243">
        <v>15480</v>
      </c>
      <c r="K18" s="488" t="s">
        <v>496</v>
      </c>
      <c r="L18" s="435">
        <f t="shared" ref="L18" si="1">J18/J19*100</f>
        <v>66.040955631399328</v>
      </c>
      <c r="M18" s="403" t="s">
        <v>135</v>
      </c>
      <c r="N18" s="405"/>
    </row>
    <row r="19" spans="1:14" ht="30.75" customHeight="1">
      <c r="A19" s="442"/>
      <c r="B19" s="442"/>
      <c r="C19" s="420"/>
      <c r="D19" s="487"/>
      <c r="E19" s="458" t="s">
        <v>278</v>
      </c>
      <c r="F19" s="459"/>
      <c r="G19" s="459"/>
      <c r="H19" s="459"/>
      <c r="I19" s="170" t="s">
        <v>434</v>
      </c>
      <c r="J19" s="244">
        <v>23440</v>
      </c>
      <c r="K19" s="489"/>
      <c r="L19" s="436"/>
      <c r="M19" s="404"/>
      <c r="N19" s="406"/>
    </row>
    <row r="20" spans="1:14" ht="27.75" customHeight="1">
      <c r="A20" s="442"/>
      <c r="B20" s="442"/>
      <c r="C20" s="419">
        <v>6</v>
      </c>
      <c r="D20" s="427" t="s">
        <v>279</v>
      </c>
      <c r="E20" s="458" t="s">
        <v>336</v>
      </c>
      <c r="F20" s="459"/>
      <c r="G20" s="459"/>
      <c r="H20" s="459"/>
      <c r="I20" s="170" t="s">
        <v>434</v>
      </c>
      <c r="J20" s="243">
        <v>16267</v>
      </c>
      <c r="K20" s="488" t="s">
        <v>496</v>
      </c>
      <c r="L20" s="435">
        <f t="shared" ref="L20" si="2">J20/J21*100</f>
        <v>81.24157219197923</v>
      </c>
      <c r="M20" s="403" t="s">
        <v>135</v>
      </c>
      <c r="N20" s="405"/>
    </row>
    <row r="21" spans="1:14" ht="33.75" customHeight="1">
      <c r="A21" s="442"/>
      <c r="B21" s="442"/>
      <c r="C21" s="420"/>
      <c r="D21" s="487"/>
      <c r="E21" s="458" t="s">
        <v>280</v>
      </c>
      <c r="F21" s="459"/>
      <c r="G21" s="459"/>
      <c r="H21" s="459"/>
      <c r="I21" s="170" t="s">
        <v>434</v>
      </c>
      <c r="J21" s="244">
        <v>20023</v>
      </c>
      <c r="K21" s="489"/>
      <c r="L21" s="436"/>
      <c r="M21" s="404"/>
      <c r="N21" s="406"/>
    </row>
    <row r="22" spans="1:14" ht="34.5" customHeight="1">
      <c r="A22" s="172"/>
      <c r="B22" s="172"/>
      <c r="C22" s="172">
        <v>7</v>
      </c>
      <c r="D22" s="173" t="s">
        <v>281</v>
      </c>
      <c r="E22" s="458" t="s">
        <v>282</v>
      </c>
      <c r="F22" s="459"/>
      <c r="G22" s="459"/>
      <c r="H22" s="459"/>
      <c r="I22" s="174" t="s">
        <v>434</v>
      </c>
      <c r="J22" s="217" t="s">
        <v>317</v>
      </c>
      <c r="K22" s="222"/>
      <c r="L22" s="175" t="s">
        <v>317</v>
      </c>
      <c r="M22" s="176"/>
      <c r="N22" s="176"/>
    </row>
    <row r="23" spans="1:14" ht="33.75" customHeight="1">
      <c r="A23" s="441">
        <v>2</v>
      </c>
      <c r="B23" s="441" t="s">
        <v>119</v>
      </c>
      <c r="C23" s="419">
        <v>8</v>
      </c>
      <c r="D23" s="421" t="s">
        <v>120</v>
      </c>
      <c r="E23" s="423" t="s">
        <v>286</v>
      </c>
      <c r="F23" s="424"/>
      <c r="G23" s="424"/>
      <c r="H23" s="424"/>
      <c r="I23" s="151" t="s">
        <v>434</v>
      </c>
      <c r="J23" s="249">
        <v>1618.73</v>
      </c>
      <c r="K23" s="247" t="s">
        <v>135</v>
      </c>
      <c r="L23" s="410">
        <f>J23/J24</f>
        <v>85.196315789473687</v>
      </c>
      <c r="M23" s="403" t="s">
        <v>135</v>
      </c>
      <c r="N23" s="405"/>
    </row>
    <row r="24" spans="1:14" ht="33.75" customHeight="1">
      <c r="A24" s="442"/>
      <c r="B24" s="442"/>
      <c r="C24" s="439"/>
      <c r="D24" s="440"/>
      <c r="E24" s="323" t="s">
        <v>287</v>
      </c>
      <c r="F24" s="324"/>
      <c r="G24" s="324"/>
      <c r="H24" s="324"/>
      <c r="I24" s="41" t="s">
        <v>434</v>
      </c>
      <c r="J24" s="219">
        <v>19</v>
      </c>
      <c r="K24" s="42" t="s">
        <v>494</v>
      </c>
      <c r="L24" s="410"/>
      <c r="M24" s="404"/>
      <c r="N24" s="411"/>
    </row>
    <row r="25" spans="1:14" ht="33.75" customHeight="1">
      <c r="A25" s="442"/>
      <c r="B25" s="442"/>
      <c r="C25" s="419">
        <v>9</v>
      </c>
      <c r="D25" s="421" t="s">
        <v>121</v>
      </c>
      <c r="E25" s="423" t="s">
        <v>286</v>
      </c>
      <c r="F25" s="424"/>
      <c r="G25" s="424"/>
      <c r="H25" s="424"/>
      <c r="I25" s="151" t="s">
        <v>434</v>
      </c>
      <c r="J25" s="261">
        <v>1598.89</v>
      </c>
      <c r="K25" s="247" t="s">
        <v>135</v>
      </c>
      <c r="L25" s="410">
        <f>J25/J26</f>
        <v>84.152105263157907</v>
      </c>
      <c r="M25" s="403" t="s">
        <v>135</v>
      </c>
      <c r="N25" s="405"/>
    </row>
    <row r="26" spans="1:14" ht="33.75" customHeight="1">
      <c r="A26" s="442"/>
      <c r="B26" s="442"/>
      <c r="C26" s="439"/>
      <c r="D26" s="440"/>
      <c r="E26" s="323" t="s">
        <v>287</v>
      </c>
      <c r="F26" s="324"/>
      <c r="G26" s="324"/>
      <c r="H26" s="324"/>
      <c r="I26" s="41" t="s">
        <v>434</v>
      </c>
      <c r="J26" s="219">
        <v>19</v>
      </c>
      <c r="K26" s="42" t="s">
        <v>494</v>
      </c>
      <c r="L26" s="410"/>
      <c r="M26" s="404"/>
      <c r="N26" s="411"/>
    </row>
    <row r="27" spans="1:14" ht="33.75" customHeight="1">
      <c r="A27" s="442"/>
      <c r="B27" s="442"/>
      <c r="C27" s="419">
        <v>10</v>
      </c>
      <c r="D27" s="421" t="s">
        <v>198</v>
      </c>
      <c r="E27" s="423" t="s">
        <v>286</v>
      </c>
      <c r="F27" s="424"/>
      <c r="G27" s="424"/>
      <c r="H27" s="424"/>
      <c r="I27" s="151" t="s">
        <v>434</v>
      </c>
      <c r="J27" s="249">
        <v>1900</v>
      </c>
      <c r="K27" s="247" t="s">
        <v>135</v>
      </c>
      <c r="L27" s="410">
        <f>J27/J28</f>
        <v>100</v>
      </c>
      <c r="M27" s="403" t="s">
        <v>135</v>
      </c>
      <c r="N27" s="403"/>
    </row>
    <row r="28" spans="1:14" ht="33.75" customHeight="1">
      <c r="A28" s="442"/>
      <c r="B28" s="442"/>
      <c r="C28" s="439"/>
      <c r="D28" s="440"/>
      <c r="E28" s="323" t="s">
        <v>287</v>
      </c>
      <c r="F28" s="324"/>
      <c r="G28" s="324"/>
      <c r="H28" s="324"/>
      <c r="I28" s="41" t="s">
        <v>434</v>
      </c>
      <c r="J28" s="219">
        <v>19</v>
      </c>
      <c r="K28" s="42" t="s">
        <v>494</v>
      </c>
      <c r="L28" s="410"/>
      <c r="M28" s="409"/>
      <c r="N28" s="409"/>
    </row>
    <row r="29" spans="1:14" ht="33.75" customHeight="1">
      <c r="A29" s="442"/>
      <c r="B29" s="442"/>
      <c r="C29" s="419">
        <v>11</v>
      </c>
      <c r="D29" s="421" t="s">
        <v>122</v>
      </c>
      <c r="E29" s="423" t="s">
        <v>286</v>
      </c>
      <c r="F29" s="424"/>
      <c r="G29" s="424"/>
      <c r="H29" s="424"/>
      <c r="I29" s="151" t="s">
        <v>434</v>
      </c>
      <c r="J29" s="249">
        <v>1900</v>
      </c>
      <c r="K29" s="247" t="s">
        <v>135</v>
      </c>
      <c r="L29" s="486">
        <f>J29/J30</f>
        <v>100</v>
      </c>
      <c r="M29" s="403" t="s">
        <v>135</v>
      </c>
      <c r="N29" s="483"/>
    </row>
    <row r="30" spans="1:14" ht="33.75" customHeight="1">
      <c r="A30" s="442"/>
      <c r="B30" s="442"/>
      <c r="C30" s="439"/>
      <c r="D30" s="440"/>
      <c r="E30" s="323" t="s">
        <v>287</v>
      </c>
      <c r="F30" s="324"/>
      <c r="G30" s="324"/>
      <c r="H30" s="324"/>
      <c r="I30" s="41" t="s">
        <v>434</v>
      </c>
      <c r="J30" s="228">
        <v>19</v>
      </c>
      <c r="K30" s="42" t="s">
        <v>494</v>
      </c>
      <c r="L30" s="486"/>
      <c r="M30" s="409"/>
      <c r="N30" s="485"/>
    </row>
    <row r="31" spans="1:14" ht="33.75" customHeight="1">
      <c r="A31" s="442"/>
      <c r="B31" s="442"/>
      <c r="C31" s="419">
        <v>12</v>
      </c>
      <c r="D31" s="421" t="s">
        <v>123</v>
      </c>
      <c r="E31" s="423" t="s">
        <v>286</v>
      </c>
      <c r="F31" s="424"/>
      <c r="G31" s="424"/>
      <c r="H31" s="424"/>
      <c r="I31" s="151" t="s">
        <v>434</v>
      </c>
      <c r="J31" s="262">
        <v>1097.42</v>
      </c>
      <c r="K31" s="247" t="s">
        <v>135</v>
      </c>
      <c r="L31" s="410">
        <f>J31/J32</f>
        <v>57.758947368421055</v>
      </c>
      <c r="M31" s="403" t="s">
        <v>135</v>
      </c>
      <c r="N31" s="483"/>
    </row>
    <row r="32" spans="1:14" ht="33.75" customHeight="1">
      <c r="A32" s="442"/>
      <c r="B32" s="442"/>
      <c r="C32" s="439"/>
      <c r="D32" s="440"/>
      <c r="E32" s="383" t="s">
        <v>287</v>
      </c>
      <c r="F32" s="384"/>
      <c r="G32" s="384"/>
      <c r="H32" s="384"/>
      <c r="I32" s="86" t="s">
        <v>434</v>
      </c>
      <c r="J32" s="219">
        <v>19</v>
      </c>
      <c r="K32" s="42" t="s">
        <v>494</v>
      </c>
      <c r="L32" s="410"/>
      <c r="M32" s="409"/>
      <c r="N32" s="485"/>
    </row>
    <row r="33" spans="1:14" ht="33.75" customHeight="1">
      <c r="A33" s="442"/>
      <c r="B33" s="442"/>
      <c r="C33" s="419">
        <v>13</v>
      </c>
      <c r="D33" s="421" t="s">
        <v>124</v>
      </c>
      <c r="E33" s="423" t="s">
        <v>286</v>
      </c>
      <c r="F33" s="424"/>
      <c r="G33" s="424"/>
      <c r="H33" s="424"/>
      <c r="I33" s="151" t="s">
        <v>434</v>
      </c>
      <c r="J33" s="263">
        <v>1900</v>
      </c>
      <c r="K33" s="247" t="s">
        <v>135</v>
      </c>
      <c r="L33" s="486">
        <f>J33/J34</f>
        <v>100</v>
      </c>
      <c r="M33" s="403" t="s">
        <v>135</v>
      </c>
      <c r="N33" s="483"/>
    </row>
    <row r="34" spans="1:14" ht="33.75" customHeight="1">
      <c r="A34" s="442"/>
      <c r="B34" s="442"/>
      <c r="C34" s="439"/>
      <c r="D34" s="440"/>
      <c r="E34" s="383" t="s">
        <v>287</v>
      </c>
      <c r="F34" s="384"/>
      <c r="G34" s="384"/>
      <c r="H34" s="384"/>
      <c r="I34" s="86" t="s">
        <v>434</v>
      </c>
      <c r="J34" s="219">
        <v>19</v>
      </c>
      <c r="K34" s="42" t="s">
        <v>494</v>
      </c>
      <c r="L34" s="486"/>
      <c r="M34" s="409"/>
      <c r="N34" s="485"/>
    </row>
    <row r="35" spans="1:14" ht="33.75" customHeight="1">
      <c r="A35" s="442"/>
      <c r="B35" s="442"/>
      <c r="C35" s="419">
        <v>14</v>
      </c>
      <c r="D35" s="421" t="s">
        <v>125</v>
      </c>
      <c r="E35" s="423" t="s">
        <v>286</v>
      </c>
      <c r="F35" s="424"/>
      <c r="G35" s="424"/>
      <c r="H35" s="424"/>
      <c r="I35" s="151" t="s">
        <v>434</v>
      </c>
      <c r="J35" s="264">
        <v>1180.4000000000001</v>
      </c>
      <c r="K35" s="247" t="s">
        <v>135</v>
      </c>
      <c r="L35" s="410">
        <f>J35/J36</f>
        <v>62.126315789473686</v>
      </c>
      <c r="M35" s="403" t="s">
        <v>135</v>
      </c>
      <c r="N35" s="483"/>
    </row>
    <row r="36" spans="1:14" ht="33.75" customHeight="1">
      <c r="A36" s="442"/>
      <c r="B36" s="442"/>
      <c r="C36" s="439"/>
      <c r="D36" s="440"/>
      <c r="E36" s="383" t="s">
        <v>287</v>
      </c>
      <c r="F36" s="384"/>
      <c r="G36" s="384"/>
      <c r="H36" s="384"/>
      <c r="I36" s="86" t="s">
        <v>434</v>
      </c>
      <c r="J36" s="219">
        <v>19</v>
      </c>
      <c r="K36" s="42" t="s">
        <v>494</v>
      </c>
      <c r="L36" s="410"/>
      <c r="M36" s="409"/>
      <c r="N36" s="485"/>
    </row>
    <row r="37" spans="1:14" ht="33.75" customHeight="1">
      <c r="A37" s="442"/>
      <c r="B37" s="442"/>
      <c r="C37" s="419">
        <v>15</v>
      </c>
      <c r="D37" s="421" t="s">
        <v>126</v>
      </c>
      <c r="E37" s="423" t="s">
        <v>286</v>
      </c>
      <c r="F37" s="424"/>
      <c r="G37" s="424"/>
      <c r="H37" s="424"/>
      <c r="I37" s="151" t="s">
        <v>434</v>
      </c>
      <c r="J37" s="265">
        <v>1618.31</v>
      </c>
      <c r="K37" s="247" t="s">
        <v>135</v>
      </c>
      <c r="L37" s="410">
        <f>J37/J38</f>
        <v>85.17421052631579</v>
      </c>
      <c r="M37" s="403" t="s">
        <v>135</v>
      </c>
      <c r="N37" s="483"/>
    </row>
    <row r="38" spans="1:14" ht="33.75" customHeight="1">
      <c r="A38" s="172"/>
      <c r="B38" s="172"/>
      <c r="C38" s="439"/>
      <c r="D38" s="440"/>
      <c r="E38" s="383" t="s">
        <v>287</v>
      </c>
      <c r="F38" s="384"/>
      <c r="G38" s="384"/>
      <c r="H38" s="384"/>
      <c r="I38" s="86" t="s">
        <v>434</v>
      </c>
      <c r="J38" s="219">
        <v>19</v>
      </c>
      <c r="K38" s="42" t="s">
        <v>494</v>
      </c>
      <c r="L38" s="410"/>
      <c r="M38" s="409"/>
      <c r="N38" s="485"/>
    </row>
    <row r="39" spans="1:14" ht="42.75" customHeight="1">
      <c r="A39" s="441">
        <v>3</v>
      </c>
      <c r="B39" s="441" t="s">
        <v>127</v>
      </c>
      <c r="C39" s="419">
        <v>16</v>
      </c>
      <c r="D39" s="483" t="s">
        <v>283</v>
      </c>
      <c r="E39" s="458" t="s">
        <v>493</v>
      </c>
      <c r="F39" s="459"/>
      <c r="G39" s="459"/>
      <c r="H39" s="459"/>
      <c r="I39" s="170" t="s">
        <v>434</v>
      </c>
      <c r="J39" s="248">
        <v>19</v>
      </c>
      <c r="K39" s="482" t="s">
        <v>357</v>
      </c>
      <c r="L39" s="435">
        <f>J39/J40*100</f>
        <v>100</v>
      </c>
      <c r="M39" s="403" t="s">
        <v>135</v>
      </c>
      <c r="N39" s="403"/>
    </row>
    <row r="40" spans="1:14" ht="34.5" customHeight="1">
      <c r="A40" s="442"/>
      <c r="B40" s="442"/>
      <c r="C40" s="420"/>
      <c r="D40" s="484"/>
      <c r="E40" s="458" t="s">
        <v>285</v>
      </c>
      <c r="F40" s="459"/>
      <c r="G40" s="459"/>
      <c r="H40" s="459"/>
      <c r="I40" s="171" t="s">
        <v>434</v>
      </c>
      <c r="J40" s="220">
        <v>19</v>
      </c>
      <c r="K40" s="481"/>
      <c r="L40" s="436"/>
      <c r="M40" s="404"/>
      <c r="N40" s="404"/>
    </row>
    <row r="41" spans="1:14" ht="34.5" customHeight="1">
      <c r="A41" s="442"/>
      <c r="B41" s="442"/>
      <c r="C41" s="419">
        <v>17</v>
      </c>
      <c r="D41" s="421" t="s">
        <v>305</v>
      </c>
      <c r="E41" s="423" t="s">
        <v>286</v>
      </c>
      <c r="F41" s="424"/>
      <c r="G41" s="424"/>
      <c r="H41" s="424"/>
      <c r="I41" s="151" t="s">
        <v>434</v>
      </c>
      <c r="J41" s="266">
        <v>962.23</v>
      </c>
      <c r="K41" s="247" t="s">
        <v>135</v>
      </c>
      <c r="L41" s="410">
        <f>J41/J42</f>
        <v>50.643684210526317</v>
      </c>
      <c r="M41" s="403" t="s">
        <v>135</v>
      </c>
      <c r="N41" s="403"/>
    </row>
    <row r="42" spans="1:14" ht="34.5" customHeight="1">
      <c r="A42" s="442"/>
      <c r="B42" s="442"/>
      <c r="C42" s="439"/>
      <c r="D42" s="440"/>
      <c r="E42" s="323" t="s">
        <v>287</v>
      </c>
      <c r="F42" s="324"/>
      <c r="G42" s="324"/>
      <c r="H42" s="324"/>
      <c r="I42" s="41" t="s">
        <v>434</v>
      </c>
      <c r="J42" s="228">
        <v>19</v>
      </c>
      <c r="K42" s="42" t="s">
        <v>494</v>
      </c>
      <c r="L42" s="410"/>
      <c r="M42" s="404"/>
      <c r="N42" s="404"/>
    </row>
    <row r="43" spans="1:14" ht="34.5" customHeight="1">
      <c r="A43" s="442"/>
      <c r="B43" s="442"/>
      <c r="C43" s="419">
        <v>18</v>
      </c>
      <c r="D43" s="421" t="s">
        <v>284</v>
      </c>
      <c r="E43" s="423" t="s">
        <v>286</v>
      </c>
      <c r="F43" s="424"/>
      <c r="G43" s="424"/>
      <c r="H43" s="424"/>
      <c r="I43" s="151" t="s">
        <v>434</v>
      </c>
      <c r="J43" s="246">
        <v>29.58</v>
      </c>
      <c r="K43" s="247" t="s">
        <v>135</v>
      </c>
      <c r="L43" s="410">
        <f>J43/J44</f>
        <v>1.5568421052631578</v>
      </c>
      <c r="M43" s="403" t="s">
        <v>135</v>
      </c>
      <c r="N43" s="403"/>
    </row>
    <row r="44" spans="1:14" ht="34.5" customHeight="1">
      <c r="A44" s="442"/>
      <c r="B44" s="442"/>
      <c r="C44" s="439"/>
      <c r="D44" s="440"/>
      <c r="E44" s="323" t="s">
        <v>287</v>
      </c>
      <c r="F44" s="324"/>
      <c r="G44" s="324"/>
      <c r="H44" s="324"/>
      <c r="I44" s="41" t="s">
        <v>434</v>
      </c>
      <c r="J44" s="219">
        <v>19</v>
      </c>
      <c r="K44" s="42" t="s">
        <v>494</v>
      </c>
      <c r="L44" s="410"/>
      <c r="M44" s="404"/>
      <c r="N44" s="404"/>
    </row>
    <row r="45" spans="1:14" ht="34.5" customHeight="1">
      <c r="A45" s="442"/>
      <c r="B45" s="442"/>
      <c r="C45" s="419">
        <v>19</v>
      </c>
      <c r="D45" s="421" t="s">
        <v>199</v>
      </c>
      <c r="E45" s="423" t="s">
        <v>286</v>
      </c>
      <c r="F45" s="424"/>
      <c r="G45" s="424"/>
      <c r="H45" s="424"/>
      <c r="I45" s="151" t="s">
        <v>434</v>
      </c>
      <c r="J45" s="249">
        <v>1875.71</v>
      </c>
      <c r="K45" s="247" t="s">
        <v>135</v>
      </c>
      <c r="L45" s="410">
        <f>J45/J46</f>
        <v>98.721578947368428</v>
      </c>
      <c r="M45" s="403" t="s">
        <v>135</v>
      </c>
      <c r="N45" s="403"/>
    </row>
    <row r="46" spans="1:14" ht="34.5" customHeight="1">
      <c r="A46" s="442"/>
      <c r="B46" s="442"/>
      <c r="C46" s="439"/>
      <c r="D46" s="440"/>
      <c r="E46" s="323" t="s">
        <v>287</v>
      </c>
      <c r="F46" s="324"/>
      <c r="G46" s="324"/>
      <c r="H46" s="324"/>
      <c r="I46" s="41" t="s">
        <v>434</v>
      </c>
      <c r="J46" s="219">
        <v>19</v>
      </c>
      <c r="K46" s="42" t="s">
        <v>494</v>
      </c>
      <c r="L46" s="410"/>
      <c r="M46" s="404"/>
      <c r="N46" s="404"/>
    </row>
    <row r="47" spans="1:14" ht="34.5" customHeight="1">
      <c r="A47" s="441">
        <v>4</v>
      </c>
      <c r="B47" s="441" t="s">
        <v>128</v>
      </c>
      <c r="C47" s="419">
        <v>20</v>
      </c>
      <c r="D47" s="427" t="s">
        <v>310</v>
      </c>
      <c r="E47" s="458" t="s">
        <v>309</v>
      </c>
      <c r="F47" s="459"/>
      <c r="G47" s="459"/>
      <c r="H47" s="459"/>
      <c r="I47" s="178" t="s">
        <v>434</v>
      </c>
      <c r="J47" s="221">
        <v>1070.5</v>
      </c>
      <c r="K47" s="480" t="s">
        <v>358</v>
      </c>
      <c r="L47" s="435">
        <f>J47/J48*100</f>
        <v>70.187516391292945</v>
      </c>
      <c r="M47" s="403" t="s">
        <v>135</v>
      </c>
      <c r="N47" s="403"/>
    </row>
    <row r="48" spans="1:14" ht="34.5" customHeight="1">
      <c r="A48" s="442"/>
      <c r="B48" s="442"/>
      <c r="C48" s="420"/>
      <c r="D48" s="428"/>
      <c r="E48" s="458" t="s">
        <v>288</v>
      </c>
      <c r="F48" s="459"/>
      <c r="G48" s="459"/>
      <c r="H48" s="459"/>
      <c r="I48" s="178" t="s">
        <v>440</v>
      </c>
      <c r="J48" s="215">
        <v>1525.2</v>
      </c>
      <c r="K48" s="481"/>
      <c r="L48" s="436"/>
      <c r="M48" s="404"/>
      <c r="N48" s="404"/>
    </row>
    <row r="49" spans="1:14" ht="34.5" customHeight="1">
      <c r="A49" s="442"/>
      <c r="B49" s="442"/>
      <c r="C49" s="419">
        <v>21</v>
      </c>
      <c r="D49" s="421" t="s">
        <v>200</v>
      </c>
      <c r="E49" s="423" t="s">
        <v>286</v>
      </c>
      <c r="F49" s="424"/>
      <c r="G49" s="424"/>
      <c r="H49" s="424"/>
      <c r="I49" s="227" t="s">
        <v>434</v>
      </c>
      <c r="J49" s="266">
        <v>1180.83</v>
      </c>
      <c r="K49" s="247" t="s">
        <v>135</v>
      </c>
      <c r="L49" s="410">
        <f>J49/J50</f>
        <v>62.148947368421048</v>
      </c>
      <c r="M49" s="403" t="s">
        <v>135</v>
      </c>
      <c r="N49" s="403"/>
    </row>
    <row r="50" spans="1:14" ht="34.5" customHeight="1">
      <c r="A50" s="442"/>
      <c r="B50" s="442"/>
      <c r="C50" s="439"/>
      <c r="D50" s="440"/>
      <c r="E50" s="323" t="s">
        <v>287</v>
      </c>
      <c r="F50" s="324"/>
      <c r="G50" s="324"/>
      <c r="H50" s="324"/>
      <c r="I50" s="41" t="s">
        <v>434</v>
      </c>
      <c r="J50" s="219">
        <v>19</v>
      </c>
      <c r="K50" s="42" t="s">
        <v>494</v>
      </c>
      <c r="L50" s="410"/>
      <c r="M50" s="404"/>
      <c r="N50" s="404"/>
    </row>
    <row r="51" spans="1:14" ht="34.5" customHeight="1">
      <c r="A51" s="442"/>
      <c r="B51" s="442"/>
      <c r="C51" s="419">
        <v>22</v>
      </c>
      <c r="D51" s="421" t="s">
        <v>201</v>
      </c>
      <c r="E51" s="423" t="s">
        <v>286</v>
      </c>
      <c r="F51" s="424"/>
      <c r="G51" s="424"/>
      <c r="H51" s="424"/>
      <c r="I51" s="227" t="s">
        <v>434</v>
      </c>
      <c r="J51" s="218"/>
      <c r="K51" s="247" t="s">
        <v>135</v>
      </c>
      <c r="L51" s="410"/>
      <c r="M51" s="403" t="s">
        <v>135</v>
      </c>
      <c r="N51" s="405"/>
    </row>
    <row r="52" spans="1:14" ht="34.5" customHeight="1">
      <c r="A52" s="442"/>
      <c r="B52" s="442"/>
      <c r="C52" s="439"/>
      <c r="D52" s="440"/>
      <c r="E52" s="323" t="s">
        <v>287</v>
      </c>
      <c r="F52" s="324"/>
      <c r="G52" s="324"/>
      <c r="H52" s="324"/>
      <c r="I52" s="41" t="s">
        <v>434</v>
      </c>
      <c r="J52" s="219">
        <v>19</v>
      </c>
      <c r="K52" s="42" t="s">
        <v>494</v>
      </c>
      <c r="L52" s="410"/>
      <c r="M52" s="404"/>
      <c r="N52" s="411"/>
    </row>
    <row r="53" spans="1:14" ht="34.5" customHeight="1">
      <c r="A53" s="441">
        <v>5</v>
      </c>
      <c r="B53" s="478" t="s">
        <v>129</v>
      </c>
      <c r="C53" s="419">
        <v>23</v>
      </c>
      <c r="D53" s="421" t="s">
        <v>130</v>
      </c>
      <c r="E53" s="423" t="s">
        <v>286</v>
      </c>
      <c r="F53" s="424"/>
      <c r="G53" s="424"/>
      <c r="H53" s="424"/>
      <c r="I53" s="227" t="s">
        <v>434</v>
      </c>
      <c r="J53" s="218"/>
      <c r="K53" s="247" t="s">
        <v>135</v>
      </c>
      <c r="L53" s="410"/>
      <c r="M53" s="403" t="s">
        <v>135</v>
      </c>
      <c r="N53" s="405"/>
    </row>
    <row r="54" spans="1:14" ht="34.5" customHeight="1">
      <c r="A54" s="442"/>
      <c r="B54" s="479"/>
      <c r="C54" s="439"/>
      <c r="D54" s="440"/>
      <c r="E54" s="323" t="s">
        <v>287</v>
      </c>
      <c r="F54" s="324"/>
      <c r="G54" s="324"/>
      <c r="H54" s="324"/>
      <c r="I54" s="41" t="s">
        <v>434</v>
      </c>
      <c r="J54" s="219">
        <v>19</v>
      </c>
      <c r="K54" s="42" t="s">
        <v>494</v>
      </c>
      <c r="L54" s="410"/>
      <c r="M54" s="404"/>
      <c r="N54" s="411"/>
    </row>
    <row r="55" spans="1:14" ht="34.5" customHeight="1">
      <c r="A55" s="441">
        <v>6</v>
      </c>
      <c r="B55" s="466" t="s">
        <v>131</v>
      </c>
      <c r="C55" s="179">
        <v>24</v>
      </c>
      <c r="D55" s="180" t="s">
        <v>132</v>
      </c>
      <c r="E55" s="458" t="s">
        <v>195</v>
      </c>
      <c r="F55" s="459"/>
      <c r="G55" s="459"/>
      <c r="H55" s="459"/>
      <c r="I55" s="174" t="s">
        <v>434</v>
      </c>
      <c r="J55" s="217" t="s">
        <v>317</v>
      </c>
      <c r="K55" s="223"/>
      <c r="L55" s="175" t="s">
        <v>317</v>
      </c>
      <c r="M55" s="181"/>
      <c r="N55" s="181"/>
    </row>
    <row r="56" spans="1:14" ht="34.5" customHeight="1">
      <c r="A56" s="442"/>
      <c r="B56" s="466"/>
      <c r="C56" s="179">
        <v>25</v>
      </c>
      <c r="D56" s="180" t="s">
        <v>133</v>
      </c>
      <c r="E56" s="458" t="s">
        <v>195</v>
      </c>
      <c r="F56" s="459"/>
      <c r="G56" s="459"/>
      <c r="H56" s="459"/>
      <c r="I56" s="174" t="s">
        <v>434</v>
      </c>
      <c r="J56" s="217" t="s">
        <v>317</v>
      </c>
      <c r="K56" s="223"/>
      <c r="L56" s="175" t="s">
        <v>317</v>
      </c>
      <c r="M56" s="181"/>
      <c r="N56" s="181"/>
    </row>
    <row r="57" spans="1:14" ht="34.5" customHeight="1">
      <c r="A57" s="442"/>
      <c r="B57" s="466"/>
      <c r="C57" s="179">
        <v>26</v>
      </c>
      <c r="D57" s="180" t="s">
        <v>134</v>
      </c>
      <c r="E57" s="458" t="s">
        <v>195</v>
      </c>
      <c r="F57" s="459"/>
      <c r="G57" s="459"/>
      <c r="H57" s="459"/>
      <c r="I57" s="174" t="s">
        <v>434</v>
      </c>
      <c r="J57" s="217" t="s">
        <v>317</v>
      </c>
      <c r="K57" s="223"/>
      <c r="L57" s="175" t="s">
        <v>317</v>
      </c>
      <c r="M57" s="181"/>
      <c r="N57" s="181"/>
    </row>
    <row r="58" spans="1:14" ht="34.5" customHeight="1">
      <c r="A58" s="442"/>
      <c r="B58" s="466"/>
      <c r="C58" s="419">
        <v>27</v>
      </c>
      <c r="D58" s="427" t="s">
        <v>219</v>
      </c>
      <c r="E58" s="461" t="s">
        <v>220</v>
      </c>
      <c r="F58" s="462"/>
      <c r="G58" s="462"/>
      <c r="H58" s="462"/>
      <c r="I58" s="182" t="s">
        <v>434</v>
      </c>
      <c r="J58" s="217">
        <v>187</v>
      </c>
      <c r="K58" s="467" t="s">
        <v>358</v>
      </c>
      <c r="L58" s="463">
        <f>J58/J59*100</f>
        <v>100</v>
      </c>
      <c r="M58" s="437" t="s">
        <v>135</v>
      </c>
      <c r="N58" s="437"/>
    </row>
    <row r="59" spans="1:14" ht="34.5" customHeight="1">
      <c r="A59" s="465"/>
      <c r="B59" s="466"/>
      <c r="C59" s="420"/>
      <c r="D59" s="428"/>
      <c r="E59" s="455" t="s">
        <v>221</v>
      </c>
      <c r="F59" s="456"/>
      <c r="G59" s="456"/>
      <c r="H59" s="456"/>
      <c r="I59" s="183" t="s">
        <v>434</v>
      </c>
      <c r="J59" s="217">
        <v>187</v>
      </c>
      <c r="K59" s="468"/>
      <c r="L59" s="464"/>
      <c r="M59" s="438"/>
      <c r="N59" s="438"/>
    </row>
    <row r="60" spans="1:14" ht="34.5" customHeight="1">
      <c r="A60" s="441">
        <v>7</v>
      </c>
      <c r="B60" s="441" t="s">
        <v>136</v>
      </c>
      <c r="C60" s="419">
        <v>28</v>
      </c>
      <c r="D60" s="421" t="s">
        <v>137</v>
      </c>
      <c r="E60" s="423" t="s">
        <v>286</v>
      </c>
      <c r="F60" s="424"/>
      <c r="G60" s="424"/>
      <c r="H60" s="424"/>
      <c r="I60" s="227" t="s">
        <v>434</v>
      </c>
      <c r="J60" s="249">
        <v>1221.33</v>
      </c>
      <c r="K60" s="247" t="s">
        <v>135</v>
      </c>
      <c r="L60" s="410">
        <f>J60/J61</f>
        <v>64.280526315789473</v>
      </c>
      <c r="M60" s="403" t="s">
        <v>135</v>
      </c>
      <c r="N60" s="403"/>
    </row>
    <row r="61" spans="1:14" ht="34.5" customHeight="1">
      <c r="A61" s="442"/>
      <c r="B61" s="442"/>
      <c r="C61" s="439"/>
      <c r="D61" s="440"/>
      <c r="E61" s="323" t="s">
        <v>287</v>
      </c>
      <c r="F61" s="324"/>
      <c r="G61" s="324"/>
      <c r="H61" s="324"/>
      <c r="I61" s="41" t="s">
        <v>434</v>
      </c>
      <c r="J61" s="219">
        <v>19</v>
      </c>
      <c r="K61" s="42" t="s">
        <v>494</v>
      </c>
      <c r="L61" s="410"/>
      <c r="M61" s="404"/>
      <c r="N61" s="409"/>
    </row>
    <row r="62" spans="1:14" ht="34.5" customHeight="1">
      <c r="A62" s="442"/>
      <c r="B62" s="442"/>
      <c r="C62" s="419">
        <v>29</v>
      </c>
      <c r="D62" s="421" t="s">
        <v>202</v>
      </c>
      <c r="E62" s="423" t="s">
        <v>286</v>
      </c>
      <c r="F62" s="424"/>
      <c r="G62" s="424"/>
      <c r="H62" s="424"/>
      <c r="I62" s="227" t="s">
        <v>434</v>
      </c>
      <c r="J62" s="245">
        <v>1444</v>
      </c>
      <c r="K62" s="247" t="s">
        <v>135</v>
      </c>
      <c r="L62" s="410">
        <f>J62/J63</f>
        <v>76</v>
      </c>
      <c r="M62" s="403" t="s">
        <v>135</v>
      </c>
      <c r="N62" s="403"/>
    </row>
    <row r="63" spans="1:14" ht="34.5" customHeight="1">
      <c r="A63" s="442"/>
      <c r="B63" s="442"/>
      <c r="C63" s="439"/>
      <c r="D63" s="440"/>
      <c r="E63" s="323" t="s">
        <v>287</v>
      </c>
      <c r="F63" s="324"/>
      <c r="G63" s="324"/>
      <c r="H63" s="324"/>
      <c r="I63" s="41" t="s">
        <v>434</v>
      </c>
      <c r="J63" s="219">
        <v>19</v>
      </c>
      <c r="K63" s="42" t="s">
        <v>494</v>
      </c>
      <c r="L63" s="410"/>
      <c r="M63" s="404"/>
      <c r="N63" s="409"/>
    </row>
    <row r="64" spans="1:14" ht="34.5" customHeight="1">
      <c r="A64" s="441">
        <v>8</v>
      </c>
      <c r="B64" s="441" t="s">
        <v>138</v>
      </c>
      <c r="C64" s="419">
        <v>30</v>
      </c>
      <c r="D64" s="421" t="s">
        <v>139</v>
      </c>
      <c r="E64" s="423" t="s">
        <v>286</v>
      </c>
      <c r="F64" s="424"/>
      <c r="G64" s="424"/>
      <c r="H64" s="424"/>
      <c r="I64" s="227" t="s">
        <v>434</v>
      </c>
      <c r="J64" s="245"/>
      <c r="K64" s="247" t="s">
        <v>135</v>
      </c>
      <c r="L64" s="410"/>
      <c r="M64" s="403" t="s">
        <v>135</v>
      </c>
      <c r="N64" s="405"/>
    </row>
    <row r="65" spans="1:16" ht="34.5" customHeight="1">
      <c r="A65" s="442"/>
      <c r="B65" s="442"/>
      <c r="C65" s="439"/>
      <c r="D65" s="440"/>
      <c r="E65" s="323" t="s">
        <v>287</v>
      </c>
      <c r="F65" s="324"/>
      <c r="G65" s="324"/>
      <c r="H65" s="324"/>
      <c r="I65" s="41" t="s">
        <v>434</v>
      </c>
      <c r="J65" s="219">
        <v>19</v>
      </c>
      <c r="K65" s="42" t="s">
        <v>494</v>
      </c>
      <c r="L65" s="410"/>
      <c r="M65" s="404"/>
      <c r="N65" s="411"/>
    </row>
    <row r="66" spans="1:16" ht="34.5" customHeight="1">
      <c r="A66" s="442"/>
      <c r="B66" s="442"/>
      <c r="C66" s="419">
        <v>31</v>
      </c>
      <c r="D66" s="421" t="s">
        <v>447</v>
      </c>
      <c r="E66" s="423" t="s">
        <v>286</v>
      </c>
      <c r="F66" s="424"/>
      <c r="G66" s="424"/>
      <c r="H66" s="424"/>
      <c r="I66" s="227" t="s">
        <v>434</v>
      </c>
      <c r="J66" s="245"/>
      <c r="K66" s="247" t="s">
        <v>135</v>
      </c>
      <c r="L66" s="410"/>
      <c r="M66" s="403" t="s">
        <v>135</v>
      </c>
      <c r="N66" s="405"/>
    </row>
    <row r="67" spans="1:16" ht="34.5" customHeight="1">
      <c r="A67" s="442"/>
      <c r="B67" s="442"/>
      <c r="C67" s="439"/>
      <c r="D67" s="440"/>
      <c r="E67" s="323" t="s">
        <v>287</v>
      </c>
      <c r="F67" s="324"/>
      <c r="G67" s="324"/>
      <c r="H67" s="324"/>
      <c r="I67" s="41" t="s">
        <v>434</v>
      </c>
      <c r="J67" s="219">
        <v>19</v>
      </c>
      <c r="K67" s="42" t="s">
        <v>494</v>
      </c>
      <c r="L67" s="410"/>
      <c r="M67" s="404"/>
      <c r="N67" s="411"/>
    </row>
    <row r="68" spans="1:16" ht="34.5" customHeight="1">
      <c r="A68" s="441">
        <v>9</v>
      </c>
      <c r="B68" s="441" t="s">
        <v>140</v>
      </c>
      <c r="C68" s="419">
        <v>32</v>
      </c>
      <c r="D68" s="451" t="s">
        <v>141</v>
      </c>
      <c r="E68" s="458" t="s">
        <v>327</v>
      </c>
      <c r="F68" s="459"/>
      <c r="G68" s="459"/>
      <c r="H68" s="459"/>
      <c r="I68" s="174" t="s">
        <v>434</v>
      </c>
      <c r="J68" s="250">
        <f>J69-J70</f>
        <v>610499.68000000017</v>
      </c>
      <c r="K68" s="393" t="s">
        <v>358</v>
      </c>
      <c r="L68" s="435">
        <f>J68/J70*100</f>
        <v>19.16750854615449</v>
      </c>
      <c r="M68" s="472" t="s">
        <v>135</v>
      </c>
      <c r="N68" s="474"/>
    </row>
    <row r="69" spans="1:16" ht="34.5" customHeight="1">
      <c r="A69" s="442"/>
      <c r="B69" s="442"/>
      <c r="C69" s="439"/>
      <c r="D69" s="452"/>
      <c r="E69" s="476" t="s">
        <v>328</v>
      </c>
      <c r="F69" s="477"/>
      <c r="G69" s="477"/>
      <c r="H69" s="477"/>
      <c r="I69" s="183" t="s">
        <v>434</v>
      </c>
      <c r="J69" s="251">
        <v>3795575.5</v>
      </c>
      <c r="K69" s="394"/>
      <c r="L69" s="471"/>
      <c r="M69" s="473"/>
      <c r="N69" s="475"/>
    </row>
    <row r="70" spans="1:16" ht="34.5" customHeight="1">
      <c r="A70" s="465"/>
      <c r="B70" s="465"/>
      <c r="C70" s="420"/>
      <c r="D70" s="460"/>
      <c r="E70" s="458" t="s">
        <v>316</v>
      </c>
      <c r="F70" s="459"/>
      <c r="G70" s="459"/>
      <c r="H70" s="459"/>
      <c r="I70" s="184" t="s">
        <v>434</v>
      </c>
      <c r="J70" s="233">
        <v>3185075.82</v>
      </c>
      <c r="K70" s="224"/>
      <c r="L70" s="177"/>
      <c r="M70" s="185"/>
      <c r="N70" s="274"/>
    </row>
    <row r="71" spans="1:16" ht="34.5" customHeight="1">
      <c r="A71" s="441">
        <v>10</v>
      </c>
      <c r="B71" s="441" t="s">
        <v>142</v>
      </c>
      <c r="C71" s="419">
        <v>33</v>
      </c>
      <c r="D71" s="421" t="s">
        <v>143</v>
      </c>
      <c r="E71" s="423" t="s">
        <v>286</v>
      </c>
      <c r="F71" s="424"/>
      <c r="G71" s="424"/>
      <c r="H71" s="424"/>
      <c r="I71" s="227" t="s">
        <v>434</v>
      </c>
      <c r="J71" s="249">
        <v>1304.3800000000001</v>
      </c>
      <c r="K71" s="247" t="s">
        <v>135</v>
      </c>
      <c r="L71" s="410">
        <f>J71/J72</f>
        <v>68.651578947368421</v>
      </c>
      <c r="M71" s="403" t="s">
        <v>135</v>
      </c>
      <c r="N71" s="403"/>
    </row>
    <row r="72" spans="1:16" ht="34.5" customHeight="1">
      <c r="A72" s="442"/>
      <c r="B72" s="442"/>
      <c r="C72" s="439"/>
      <c r="D72" s="440"/>
      <c r="E72" s="323" t="s">
        <v>287</v>
      </c>
      <c r="F72" s="324"/>
      <c r="G72" s="324"/>
      <c r="H72" s="324"/>
      <c r="I72" s="41" t="s">
        <v>434</v>
      </c>
      <c r="J72" s="219">
        <v>19</v>
      </c>
      <c r="K72" s="42" t="s">
        <v>494</v>
      </c>
      <c r="L72" s="410"/>
      <c r="M72" s="404"/>
      <c r="N72" s="409"/>
      <c r="P72" s="216"/>
    </row>
    <row r="73" spans="1:16" ht="34.5" customHeight="1">
      <c r="A73" s="442"/>
      <c r="B73" s="442"/>
      <c r="C73" s="419">
        <v>34</v>
      </c>
      <c r="D73" s="421" t="s">
        <v>144</v>
      </c>
      <c r="E73" s="423" t="s">
        <v>286</v>
      </c>
      <c r="F73" s="424"/>
      <c r="G73" s="424"/>
      <c r="H73" s="424"/>
      <c r="I73" s="227" t="s">
        <v>434</v>
      </c>
      <c r="J73" s="249">
        <v>1884.93</v>
      </c>
      <c r="K73" s="247" t="s">
        <v>135</v>
      </c>
      <c r="L73" s="410">
        <f>J73/J74</f>
        <v>99.206842105263163</v>
      </c>
      <c r="M73" s="403" t="s">
        <v>135</v>
      </c>
      <c r="N73" s="403"/>
    </row>
    <row r="74" spans="1:16" ht="34.5" customHeight="1">
      <c r="A74" s="465"/>
      <c r="B74" s="465"/>
      <c r="C74" s="420"/>
      <c r="D74" s="422"/>
      <c r="E74" s="323" t="s">
        <v>287</v>
      </c>
      <c r="F74" s="324"/>
      <c r="G74" s="324"/>
      <c r="H74" s="324"/>
      <c r="I74" s="41" t="s">
        <v>434</v>
      </c>
      <c r="J74" s="228">
        <v>19</v>
      </c>
      <c r="K74" s="42" t="s">
        <v>494</v>
      </c>
      <c r="L74" s="410"/>
      <c r="M74" s="404"/>
      <c r="N74" s="404"/>
    </row>
    <row r="75" spans="1:16" ht="34.5" customHeight="1">
      <c r="A75" s="186">
        <v>11</v>
      </c>
      <c r="B75" s="187" t="s">
        <v>145</v>
      </c>
      <c r="C75" s="188">
        <v>35</v>
      </c>
      <c r="D75" s="189" t="s">
        <v>289</v>
      </c>
      <c r="E75" s="469" t="s">
        <v>9</v>
      </c>
      <c r="F75" s="470"/>
      <c r="G75" s="470"/>
      <c r="H75" s="470"/>
      <c r="I75" s="190" t="s">
        <v>434</v>
      </c>
      <c r="J75" s="217" t="s">
        <v>317</v>
      </c>
      <c r="K75" s="223"/>
      <c r="L75" s="175" t="s">
        <v>317</v>
      </c>
      <c r="M75" s="191"/>
      <c r="N75" s="181"/>
    </row>
    <row r="76" spans="1:16" ht="34.5" customHeight="1">
      <c r="A76" s="441">
        <v>12</v>
      </c>
      <c r="B76" s="441" t="s">
        <v>146</v>
      </c>
      <c r="C76" s="419">
        <v>36</v>
      </c>
      <c r="D76" s="421" t="s">
        <v>306</v>
      </c>
      <c r="E76" s="423" t="s">
        <v>286</v>
      </c>
      <c r="F76" s="424"/>
      <c r="G76" s="424"/>
      <c r="H76" s="424"/>
      <c r="I76" s="227" t="s">
        <v>434</v>
      </c>
      <c r="J76" s="249">
        <v>1900</v>
      </c>
      <c r="K76" s="247" t="s">
        <v>135</v>
      </c>
      <c r="L76" s="410">
        <f>J76/J77</f>
        <v>100</v>
      </c>
      <c r="M76" s="403" t="s">
        <v>135</v>
      </c>
      <c r="N76" s="403"/>
    </row>
    <row r="77" spans="1:16" ht="34.5" customHeight="1">
      <c r="A77" s="442"/>
      <c r="B77" s="442"/>
      <c r="C77" s="439"/>
      <c r="D77" s="440"/>
      <c r="E77" s="323" t="s">
        <v>287</v>
      </c>
      <c r="F77" s="324"/>
      <c r="G77" s="324"/>
      <c r="H77" s="324"/>
      <c r="I77" s="41" t="s">
        <v>434</v>
      </c>
      <c r="J77" s="219">
        <v>19</v>
      </c>
      <c r="K77" s="42" t="s">
        <v>494</v>
      </c>
      <c r="L77" s="410"/>
      <c r="M77" s="404"/>
      <c r="N77" s="409"/>
    </row>
    <row r="78" spans="1:16" ht="34.5" customHeight="1">
      <c r="A78" s="442"/>
      <c r="B78" s="442"/>
      <c r="C78" s="419">
        <v>37</v>
      </c>
      <c r="D78" s="421" t="s">
        <v>147</v>
      </c>
      <c r="E78" s="423" t="s">
        <v>286</v>
      </c>
      <c r="F78" s="424"/>
      <c r="G78" s="424"/>
      <c r="H78" s="424"/>
      <c r="I78" s="227" t="s">
        <v>434</v>
      </c>
      <c r="J78" s="245">
        <v>149.07</v>
      </c>
      <c r="K78" s="247" t="s">
        <v>135</v>
      </c>
      <c r="L78" s="410">
        <f>J78/J79</f>
        <v>7.84578947368421</v>
      </c>
      <c r="M78" s="403" t="s">
        <v>135</v>
      </c>
      <c r="N78" s="403"/>
    </row>
    <row r="79" spans="1:16" ht="34.5" customHeight="1">
      <c r="A79" s="442"/>
      <c r="B79" s="442"/>
      <c r="C79" s="439"/>
      <c r="D79" s="440"/>
      <c r="E79" s="323" t="s">
        <v>287</v>
      </c>
      <c r="F79" s="324"/>
      <c r="G79" s="324"/>
      <c r="H79" s="324"/>
      <c r="I79" s="41" t="s">
        <v>434</v>
      </c>
      <c r="J79" s="219">
        <v>19</v>
      </c>
      <c r="K79" s="42" t="s">
        <v>494</v>
      </c>
      <c r="L79" s="410"/>
      <c r="M79" s="404"/>
      <c r="N79" s="409"/>
    </row>
    <row r="80" spans="1:16" ht="49.5" customHeight="1">
      <c r="A80" s="466">
        <v>13</v>
      </c>
      <c r="B80" s="466" t="s">
        <v>148</v>
      </c>
      <c r="C80" s="179">
        <v>38</v>
      </c>
      <c r="D80" s="192" t="s">
        <v>149</v>
      </c>
      <c r="E80" s="458" t="s">
        <v>222</v>
      </c>
      <c r="F80" s="459"/>
      <c r="G80" s="459"/>
      <c r="H80" s="459"/>
      <c r="I80" s="184" t="s">
        <v>434</v>
      </c>
      <c r="J80" s="217" t="s">
        <v>356</v>
      </c>
      <c r="K80" s="223"/>
      <c r="L80" s="193" t="s">
        <v>196</v>
      </c>
      <c r="M80" s="181"/>
      <c r="N80" s="181"/>
    </row>
    <row r="81" spans="1:15" ht="34.5" customHeight="1">
      <c r="A81" s="466"/>
      <c r="B81" s="466"/>
      <c r="C81" s="419">
        <v>39</v>
      </c>
      <c r="D81" s="421" t="s">
        <v>150</v>
      </c>
      <c r="E81" s="423" t="s">
        <v>286</v>
      </c>
      <c r="F81" s="424"/>
      <c r="G81" s="424"/>
      <c r="H81" s="424"/>
      <c r="I81" s="227" t="s">
        <v>434</v>
      </c>
      <c r="J81" s="267">
        <v>4448.12</v>
      </c>
      <c r="K81" s="247" t="s">
        <v>135</v>
      </c>
      <c r="L81" s="410">
        <f>J81/J82</f>
        <v>234.11157894736843</v>
      </c>
      <c r="M81" s="403" t="s">
        <v>469</v>
      </c>
      <c r="N81" s="403"/>
    </row>
    <row r="82" spans="1:15" ht="34.5" customHeight="1">
      <c r="A82" s="466"/>
      <c r="B82" s="466"/>
      <c r="C82" s="439"/>
      <c r="D82" s="440"/>
      <c r="E82" s="323" t="s">
        <v>287</v>
      </c>
      <c r="F82" s="324"/>
      <c r="G82" s="324"/>
      <c r="H82" s="324"/>
      <c r="I82" s="41" t="s">
        <v>434</v>
      </c>
      <c r="J82" s="219">
        <v>19</v>
      </c>
      <c r="K82" s="42" t="s">
        <v>494</v>
      </c>
      <c r="L82" s="410"/>
      <c r="M82" s="404"/>
      <c r="N82" s="404"/>
    </row>
    <row r="83" spans="1:15" ht="34.5" customHeight="1">
      <c r="A83" s="441">
        <v>14</v>
      </c>
      <c r="B83" s="441" t="s">
        <v>151</v>
      </c>
      <c r="C83" s="419">
        <v>40</v>
      </c>
      <c r="D83" s="451" t="s">
        <v>152</v>
      </c>
      <c r="E83" s="461" t="s">
        <v>223</v>
      </c>
      <c r="F83" s="462"/>
      <c r="G83" s="462"/>
      <c r="H83" s="462"/>
      <c r="I83" s="194" t="s">
        <v>434</v>
      </c>
      <c r="J83" s="268">
        <v>15216</v>
      </c>
      <c r="K83" s="467" t="s">
        <v>357</v>
      </c>
      <c r="L83" s="435">
        <f>J83/J84*100</f>
        <v>1.7766444119068803</v>
      </c>
      <c r="M83" s="437" t="s">
        <v>135</v>
      </c>
      <c r="N83" s="403"/>
    </row>
    <row r="84" spans="1:15" ht="34.5" customHeight="1">
      <c r="A84" s="442"/>
      <c r="B84" s="442"/>
      <c r="C84" s="420"/>
      <c r="D84" s="460"/>
      <c r="E84" s="458" t="s">
        <v>224</v>
      </c>
      <c r="F84" s="459"/>
      <c r="G84" s="459"/>
      <c r="H84" s="459"/>
      <c r="I84" s="195" t="s">
        <v>434</v>
      </c>
      <c r="J84" s="269">
        <v>856446</v>
      </c>
      <c r="K84" s="468"/>
      <c r="L84" s="436"/>
      <c r="M84" s="438"/>
      <c r="N84" s="404"/>
    </row>
    <row r="85" spans="1:15" ht="34.5" customHeight="1">
      <c r="A85" s="442"/>
      <c r="B85" s="442"/>
      <c r="C85" s="419">
        <v>41</v>
      </c>
      <c r="D85" s="421" t="s">
        <v>153</v>
      </c>
      <c r="E85" s="423" t="s">
        <v>286</v>
      </c>
      <c r="F85" s="424"/>
      <c r="G85" s="424"/>
      <c r="H85" s="424"/>
      <c r="I85" s="227" t="s">
        <v>434</v>
      </c>
      <c r="J85" s="249">
        <v>1768.2159999999999</v>
      </c>
      <c r="K85" s="247" t="s">
        <v>135</v>
      </c>
      <c r="L85" s="410">
        <f>J85/J86</f>
        <v>93.063999999999993</v>
      </c>
      <c r="M85" s="403" t="s">
        <v>135</v>
      </c>
      <c r="N85" s="403"/>
    </row>
    <row r="86" spans="1:15" ht="34.5" customHeight="1">
      <c r="A86" s="442"/>
      <c r="B86" s="442"/>
      <c r="C86" s="439"/>
      <c r="D86" s="440"/>
      <c r="E86" s="323" t="s">
        <v>287</v>
      </c>
      <c r="F86" s="324"/>
      <c r="G86" s="324"/>
      <c r="H86" s="324"/>
      <c r="I86" s="41" t="s">
        <v>434</v>
      </c>
      <c r="J86" s="228">
        <v>19</v>
      </c>
      <c r="K86" s="42" t="s">
        <v>494</v>
      </c>
      <c r="L86" s="410"/>
      <c r="M86" s="404"/>
      <c r="N86" s="409"/>
    </row>
    <row r="87" spans="1:15" ht="34.5" customHeight="1">
      <c r="A87" s="441">
        <v>15</v>
      </c>
      <c r="B87" s="441" t="s">
        <v>154</v>
      </c>
      <c r="C87" s="419">
        <v>42</v>
      </c>
      <c r="D87" s="421" t="s">
        <v>203</v>
      </c>
      <c r="E87" s="423" t="s">
        <v>286</v>
      </c>
      <c r="F87" s="424"/>
      <c r="G87" s="424"/>
      <c r="H87" s="424"/>
      <c r="I87" s="151" t="s">
        <v>434</v>
      </c>
      <c r="J87" s="270">
        <v>1240.1400000000001</v>
      </c>
      <c r="K87" s="247" t="s">
        <v>135</v>
      </c>
      <c r="L87" s="410">
        <f>J87/J88</f>
        <v>65.270526315789482</v>
      </c>
      <c r="M87" s="403" t="s">
        <v>135</v>
      </c>
      <c r="N87" s="403"/>
    </row>
    <row r="88" spans="1:15" ht="34.5" customHeight="1">
      <c r="A88" s="442"/>
      <c r="B88" s="442"/>
      <c r="C88" s="439"/>
      <c r="D88" s="440"/>
      <c r="E88" s="323" t="s">
        <v>287</v>
      </c>
      <c r="F88" s="324"/>
      <c r="G88" s="324"/>
      <c r="H88" s="324"/>
      <c r="I88" s="41" t="s">
        <v>434</v>
      </c>
      <c r="J88" s="219">
        <v>19</v>
      </c>
      <c r="K88" s="42" t="s">
        <v>494</v>
      </c>
      <c r="L88" s="410"/>
      <c r="M88" s="404"/>
      <c r="N88" s="409"/>
    </row>
    <row r="89" spans="1:15" ht="34.5" customHeight="1">
      <c r="A89" s="442"/>
      <c r="B89" s="442"/>
      <c r="C89" s="419">
        <v>43</v>
      </c>
      <c r="D89" s="421" t="s">
        <v>307</v>
      </c>
      <c r="E89" s="423" t="s">
        <v>286</v>
      </c>
      <c r="F89" s="424"/>
      <c r="G89" s="424"/>
      <c r="H89" s="424"/>
      <c r="I89" s="227" t="s">
        <v>434</v>
      </c>
      <c r="J89" s="245">
        <v>50.3</v>
      </c>
      <c r="K89" s="247" t="s">
        <v>135</v>
      </c>
      <c r="L89" s="410">
        <f>J89/J90</f>
        <v>2.6473684210526316</v>
      </c>
      <c r="M89" s="403" t="s">
        <v>135</v>
      </c>
      <c r="N89" s="403"/>
    </row>
    <row r="90" spans="1:15" ht="34.5" customHeight="1">
      <c r="A90" s="442"/>
      <c r="B90" s="442"/>
      <c r="C90" s="439"/>
      <c r="D90" s="440"/>
      <c r="E90" s="323" t="s">
        <v>287</v>
      </c>
      <c r="F90" s="324"/>
      <c r="G90" s="324"/>
      <c r="H90" s="324"/>
      <c r="I90" s="41" t="s">
        <v>434</v>
      </c>
      <c r="J90" s="219">
        <v>19</v>
      </c>
      <c r="K90" s="42" t="s">
        <v>494</v>
      </c>
      <c r="L90" s="410"/>
      <c r="M90" s="404"/>
      <c r="N90" s="409"/>
    </row>
    <row r="91" spans="1:15" ht="34.5" customHeight="1">
      <c r="A91" s="441">
        <v>16</v>
      </c>
      <c r="B91" s="441" t="s">
        <v>204</v>
      </c>
      <c r="C91" s="419">
        <v>44</v>
      </c>
      <c r="D91" s="421" t="s">
        <v>205</v>
      </c>
      <c r="E91" s="423" t="s">
        <v>286</v>
      </c>
      <c r="F91" s="424"/>
      <c r="G91" s="424"/>
      <c r="H91" s="424"/>
      <c r="I91" s="227" t="s">
        <v>434</v>
      </c>
      <c r="J91" s="249">
        <v>1163.6199999999999</v>
      </c>
      <c r="K91" s="247" t="s">
        <v>135</v>
      </c>
      <c r="L91" s="410">
        <f>J91/J92</f>
        <v>61.243157894736839</v>
      </c>
      <c r="M91" s="403" t="s">
        <v>135</v>
      </c>
      <c r="N91" s="403"/>
    </row>
    <row r="92" spans="1:15" ht="20.25" customHeight="1">
      <c r="A92" s="442"/>
      <c r="B92" s="442"/>
      <c r="C92" s="439"/>
      <c r="D92" s="440"/>
      <c r="E92" s="323" t="s">
        <v>287</v>
      </c>
      <c r="F92" s="324"/>
      <c r="G92" s="324"/>
      <c r="H92" s="324"/>
      <c r="I92" s="41" t="s">
        <v>434</v>
      </c>
      <c r="J92" s="219">
        <v>19</v>
      </c>
      <c r="K92" s="42" t="s">
        <v>494</v>
      </c>
      <c r="L92" s="410"/>
      <c r="M92" s="404"/>
      <c r="N92" s="409"/>
    </row>
    <row r="93" spans="1:15" ht="27.75" customHeight="1">
      <c r="A93" s="442">
        <v>17</v>
      </c>
      <c r="B93" s="186" t="s">
        <v>155</v>
      </c>
      <c r="C93" s="196">
        <v>45</v>
      </c>
      <c r="D93" s="192" t="s">
        <v>156</v>
      </c>
      <c r="E93" s="461" t="s">
        <v>225</v>
      </c>
      <c r="F93" s="462"/>
      <c r="G93" s="462"/>
      <c r="H93" s="462"/>
      <c r="I93" s="174" t="s">
        <v>434</v>
      </c>
      <c r="J93" s="217" t="s">
        <v>317</v>
      </c>
      <c r="K93" s="223"/>
      <c r="L93" s="175" t="s">
        <v>317</v>
      </c>
      <c r="M93" s="197" t="s">
        <v>9</v>
      </c>
      <c r="N93" s="181"/>
    </row>
    <row r="94" spans="1:15" s="1" customFormat="1" ht="27.75" customHeight="1">
      <c r="A94" s="442"/>
      <c r="B94" s="6"/>
      <c r="C94" s="7">
        <v>46</v>
      </c>
      <c r="D94" s="153" t="s">
        <v>157</v>
      </c>
      <c r="E94" s="407" t="s">
        <v>226</v>
      </c>
      <c r="F94" s="408"/>
      <c r="G94" s="408"/>
      <c r="H94" s="408"/>
      <c r="I94" s="4" t="s">
        <v>434</v>
      </c>
      <c r="J94" s="3"/>
      <c r="K94" s="2"/>
      <c r="L94" s="2">
        <v>15</v>
      </c>
      <c r="M94" s="225" t="s">
        <v>158</v>
      </c>
      <c r="N94" s="181"/>
      <c r="O94" s="275"/>
    </row>
    <row r="95" spans="1:15" s="1" customFormat="1" ht="27" customHeight="1">
      <c r="A95" s="442"/>
      <c r="B95" s="6"/>
      <c r="C95" s="272"/>
      <c r="D95" s="156"/>
      <c r="E95" s="152"/>
      <c r="F95" s="8"/>
      <c r="G95" s="9">
        <v>1</v>
      </c>
      <c r="H95" s="155" t="s">
        <v>443</v>
      </c>
      <c r="I95" s="5"/>
      <c r="J95" s="391" t="s">
        <v>477</v>
      </c>
      <c r="K95" s="392"/>
      <c r="L95" s="240"/>
      <c r="M95" s="157"/>
      <c r="N95" s="226"/>
      <c r="O95" s="275"/>
    </row>
    <row r="96" spans="1:15" s="1" customFormat="1" ht="31.5" customHeight="1">
      <c r="A96" s="442"/>
      <c r="B96" s="6"/>
      <c r="C96" s="272"/>
      <c r="D96" s="156"/>
      <c r="E96" s="152"/>
      <c r="F96" s="8"/>
      <c r="G96" s="9">
        <v>2</v>
      </c>
      <c r="H96" s="155" t="s">
        <v>444</v>
      </c>
      <c r="I96" s="5"/>
      <c r="J96" s="391" t="s">
        <v>478</v>
      </c>
      <c r="K96" s="392"/>
      <c r="L96" s="240"/>
      <c r="M96" s="157"/>
      <c r="N96" s="226"/>
      <c r="O96" s="275"/>
    </row>
    <row r="97" spans="1:15" s="1" customFormat="1" ht="15" customHeight="1">
      <c r="A97" s="442"/>
      <c r="B97" s="6"/>
      <c r="C97" s="272"/>
      <c r="D97" s="156"/>
      <c r="E97" s="152"/>
      <c r="F97" s="8"/>
      <c r="G97" s="9"/>
      <c r="H97" s="155"/>
      <c r="I97" s="5"/>
      <c r="J97" s="391" t="s">
        <v>479</v>
      </c>
      <c r="K97" s="392"/>
      <c r="L97" s="240"/>
      <c r="M97" s="157"/>
      <c r="N97" s="226"/>
      <c r="O97" s="275"/>
    </row>
    <row r="98" spans="1:15" s="1" customFormat="1" ht="27.75" customHeight="1">
      <c r="A98" s="442"/>
      <c r="B98" s="6"/>
      <c r="C98" s="272"/>
      <c r="D98" s="156"/>
      <c r="E98" s="152"/>
      <c r="F98" s="8"/>
      <c r="G98" s="9"/>
      <c r="H98" s="155"/>
      <c r="I98" s="5"/>
      <c r="J98" s="391" t="s">
        <v>480</v>
      </c>
      <c r="K98" s="392"/>
      <c r="L98" s="240"/>
      <c r="M98" s="157"/>
      <c r="N98" s="226"/>
      <c r="O98" s="275"/>
    </row>
    <row r="99" spans="1:15" s="1" customFormat="1" ht="34.5" customHeight="1">
      <c r="A99" s="442"/>
      <c r="B99" s="6"/>
      <c r="C99" s="272"/>
      <c r="D99" s="156"/>
      <c r="E99" s="152"/>
      <c r="F99" s="8"/>
      <c r="G99" s="9">
        <v>3</v>
      </c>
      <c r="H99" s="155" t="s">
        <v>470</v>
      </c>
      <c r="I99" s="5"/>
      <c r="J99" s="401" t="s">
        <v>481</v>
      </c>
      <c r="K99" s="402"/>
      <c r="L99" s="240"/>
      <c r="M99" s="157"/>
      <c r="N99" s="226"/>
      <c r="O99" s="275"/>
    </row>
    <row r="100" spans="1:15" s="1" customFormat="1" ht="15" customHeight="1">
      <c r="A100" s="442"/>
      <c r="B100" s="6"/>
      <c r="C100" s="272"/>
      <c r="D100" s="156"/>
      <c r="E100" s="152"/>
      <c r="F100" s="8"/>
      <c r="G100" s="9"/>
      <c r="H100" s="155"/>
      <c r="I100" s="5"/>
      <c r="J100" s="391" t="s">
        <v>482</v>
      </c>
      <c r="K100" s="392"/>
      <c r="L100" s="240"/>
      <c r="M100" s="157"/>
      <c r="N100" s="226"/>
      <c r="O100" s="275"/>
    </row>
    <row r="101" spans="1:15" s="1" customFormat="1" ht="15" customHeight="1">
      <c r="A101" s="442"/>
      <c r="B101" s="6"/>
      <c r="C101" s="272"/>
      <c r="D101" s="156"/>
      <c r="E101" s="152"/>
      <c r="F101" s="8"/>
      <c r="G101" s="9"/>
      <c r="H101" s="155"/>
      <c r="I101" s="5"/>
      <c r="J101" s="391" t="s">
        <v>483</v>
      </c>
      <c r="K101" s="392"/>
      <c r="L101" s="240"/>
      <c r="M101" s="157"/>
      <c r="N101" s="226"/>
      <c r="O101" s="275"/>
    </row>
    <row r="102" spans="1:15" s="1" customFormat="1" ht="27" customHeight="1">
      <c r="A102" s="442"/>
      <c r="B102" s="6"/>
      <c r="C102" s="272"/>
      <c r="D102" s="156"/>
      <c r="E102" s="152"/>
      <c r="F102" s="8"/>
      <c r="G102" s="9">
        <v>4</v>
      </c>
      <c r="H102" s="155" t="s">
        <v>471</v>
      </c>
      <c r="I102" s="5"/>
      <c r="J102" s="391" t="s">
        <v>484</v>
      </c>
      <c r="K102" s="392"/>
      <c r="L102" s="240"/>
      <c r="M102" s="157"/>
      <c r="N102" s="226"/>
      <c r="O102" s="275"/>
    </row>
    <row r="103" spans="1:15" s="1" customFormat="1" ht="29.25" customHeight="1">
      <c r="A103" s="442"/>
      <c r="B103" s="6"/>
      <c r="C103" s="272"/>
      <c r="D103" s="156"/>
      <c r="E103" s="152"/>
      <c r="F103" s="8"/>
      <c r="G103" s="9">
        <v>5</v>
      </c>
      <c r="H103" s="155" t="s">
        <v>472</v>
      </c>
      <c r="I103" s="5"/>
      <c r="J103" s="401" t="s">
        <v>485</v>
      </c>
      <c r="K103" s="402"/>
      <c r="L103" s="240"/>
      <c r="M103" s="157"/>
      <c r="N103" s="226"/>
      <c r="O103" s="275"/>
    </row>
    <row r="104" spans="1:15" s="1" customFormat="1" ht="14.25" customHeight="1">
      <c r="A104" s="442"/>
      <c r="B104" s="6"/>
      <c r="C104" s="272"/>
      <c r="D104" s="156"/>
      <c r="E104" s="152"/>
      <c r="F104" s="8"/>
      <c r="G104" s="9"/>
      <c r="H104" s="155"/>
      <c r="I104" s="5"/>
      <c r="J104" s="391" t="s">
        <v>486</v>
      </c>
      <c r="K104" s="392"/>
      <c r="L104" s="240"/>
      <c r="M104" s="157"/>
      <c r="N104" s="226"/>
      <c r="O104" s="275"/>
    </row>
    <row r="105" spans="1:15" s="1" customFormat="1" ht="14.25" customHeight="1">
      <c r="A105" s="442"/>
      <c r="B105" s="6"/>
      <c r="C105" s="272"/>
      <c r="D105" s="156"/>
      <c r="E105" s="152"/>
      <c r="F105" s="8"/>
      <c r="G105" s="9"/>
      <c r="H105" s="155"/>
      <c r="I105" s="5"/>
      <c r="J105" s="391" t="s">
        <v>487</v>
      </c>
      <c r="K105" s="392"/>
      <c r="L105" s="240"/>
      <c r="M105" s="157"/>
      <c r="N105" s="226"/>
      <c r="O105" s="275"/>
    </row>
    <row r="106" spans="1:15" s="1" customFormat="1" ht="14.25" customHeight="1">
      <c r="A106" s="442"/>
      <c r="B106" s="6"/>
      <c r="C106" s="272"/>
      <c r="D106" s="156"/>
      <c r="E106" s="152"/>
      <c r="F106" s="8"/>
      <c r="G106" s="9"/>
      <c r="H106" s="155"/>
      <c r="I106" s="5"/>
      <c r="J106" s="391" t="s">
        <v>488</v>
      </c>
      <c r="K106" s="392"/>
      <c r="L106" s="240"/>
      <c r="M106" s="157"/>
      <c r="N106" s="226"/>
      <c r="O106" s="275"/>
    </row>
    <row r="107" spans="1:15" s="1" customFormat="1" ht="14.25" customHeight="1">
      <c r="A107" s="442"/>
      <c r="B107" s="6"/>
      <c r="C107" s="272"/>
      <c r="D107" s="156"/>
      <c r="E107" s="152"/>
      <c r="F107" s="8"/>
      <c r="G107" s="9">
        <v>6</v>
      </c>
      <c r="H107" s="155" t="s">
        <v>473</v>
      </c>
      <c r="I107" s="5"/>
      <c r="J107" s="391" t="s">
        <v>476</v>
      </c>
      <c r="K107" s="392"/>
      <c r="L107" s="241"/>
      <c r="M107" s="157"/>
      <c r="N107" s="226"/>
      <c r="O107" s="275"/>
    </row>
    <row r="108" spans="1:15" s="1" customFormat="1" ht="27" customHeight="1">
      <c r="A108" s="442"/>
      <c r="B108" s="6"/>
      <c r="C108" s="272"/>
      <c r="D108" s="156"/>
      <c r="E108" s="152"/>
      <c r="F108" s="8"/>
      <c r="G108" s="9">
        <v>7</v>
      </c>
      <c r="H108" s="155" t="s">
        <v>474</v>
      </c>
      <c r="I108" s="5"/>
      <c r="J108" s="391" t="s">
        <v>489</v>
      </c>
      <c r="K108" s="392"/>
      <c r="L108" s="240"/>
      <c r="M108" s="157"/>
      <c r="N108" s="226"/>
      <c r="O108" s="275"/>
    </row>
    <row r="109" spans="1:15" s="1" customFormat="1" ht="26.25" customHeight="1">
      <c r="A109" s="442"/>
      <c r="B109" s="6"/>
      <c r="C109" s="273"/>
      <c r="D109" s="154"/>
      <c r="E109" s="152"/>
      <c r="F109" s="8"/>
      <c r="G109" s="9">
        <v>8</v>
      </c>
      <c r="H109" s="155" t="s">
        <v>475</v>
      </c>
      <c r="I109" s="5"/>
      <c r="J109" s="391" t="s">
        <v>490</v>
      </c>
      <c r="K109" s="392"/>
      <c r="L109" s="240"/>
      <c r="M109" s="157"/>
      <c r="N109" s="226"/>
      <c r="O109" s="275"/>
    </row>
    <row r="110" spans="1:15" ht="34.5" customHeight="1">
      <c r="A110" s="441">
        <v>18</v>
      </c>
      <c r="B110" s="441" t="s">
        <v>159</v>
      </c>
      <c r="C110" s="419">
        <v>47</v>
      </c>
      <c r="D110" s="421" t="s">
        <v>160</v>
      </c>
      <c r="E110" s="423" t="s">
        <v>286</v>
      </c>
      <c r="F110" s="424"/>
      <c r="G110" s="424"/>
      <c r="H110" s="424"/>
      <c r="I110" s="227" t="s">
        <v>434</v>
      </c>
      <c r="J110" s="246">
        <v>793.8</v>
      </c>
      <c r="K110" s="247" t="s">
        <v>135</v>
      </c>
      <c r="L110" s="410">
        <f>J110/J111</f>
        <v>41.778947368421051</v>
      </c>
      <c r="M110" s="307" t="s">
        <v>135</v>
      </c>
      <c r="N110" s="307"/>
      <c r="O110" s="276"/>
    </row>
    <row r="111" spans="1:15" ht="34.5" customHeight="1">
      <c r="A111" s="442"/>
      <c r="B111" s="442"/>
      <c r="C111" s="439"/>
      <c r="D111" s="440"/>
      <c r="E111" s="323" t="s">
        <v>287</v>
      </c>
      <c r="F111" s="324"/>
      <c r="G111" s="324"/>
      <c r="H111" s="324"/>
      <c r="I111" s="41" t="s">
        <v>434</v>
      </c>
      <c r="J111" s="219">
        <v>19</v>
      </c>
      <c r="K111" s="42" t="s">
        <v>494</v>
      </c>
      <c r="L111" s="410"/>
      <c r="M111" s="370"/>
      <c r="N111" s="370"/>
      <c r="O111" s="276"/>
    </row>
    <row r="112" spans="1:15" ht="34.5" customHeight="1">
      <c r="A112" s="441">
        <v>19</v>
      </c>
      <c r="B112" s="441" t="s">
        <v>161</v>
      </c>
      <c r="C112" s="179">
        <v>48</v>
      </c>
      <c r="D112" s="192" t="s">
        <v>162</v>
      </c>
      <c r="E112" s="458" t="s">
        <v>227</v>
      </c>
      <c r="F112" s="459"/>
      <c r="G112" s="459"/>
      <c r="H112" s="459"/>
      <c r="I112" s="184" t="s">
        <v>434</v>
      </c>
      <c r="J112" s="217">
        <v>6</v>
      </c>
      <c r="K112" s="223"/>
      <c r="L112" s="198">
        <f>J112</f>
        <v>6</v>
      </c>
      <c r="M112" s="149" t="s">
        <v>206</v>
      </c>
      <c r="N112" s="149"/>
    </row>
    <row r="113" spans="1:14" ht="34.5" customHeight="1">
      <c r="A113" s="465"/>
      <c r="B113" s="465"/>
      <c r="C113" s="179">
        <v>49</v>
      </c>
      <c r="D113" s="192" t="s">
        <v>163</v>
      </c>
      <c r="E113" s="458" t="s">
        <v>228</v>
      </c>
      <c r="F113" s="459"/>
      <c r="G113" s="459"/>
      <c r="H113" s="459"/>
      <c r="I113" s="184" t="s">
        <v>434</v>
      </c>
      <c r="J113" s="217">
        <v>1</v>
      </c>
      <c r="K113" s="223"/>
      <c r="L113" s="198">
        <f>J113</f>
        <v>1</v>
      </c>
      <c r="M113" s="149" t="s">
        <v>206</v>
      </c>
      <c r="N113" s="149"/>
    </row>
    <row r="114" spans="1:14" ht="34.5" customHeight="1">
      <c r="A114" s="441">
        <v>20</v>
      </c>
      <c r="B114" s="441" t="s">
        <v>164</v>
      </c>
      <c r="C114" s="179">
        <v>50</v>
      </c>
      <c r="D114" s="192" t="s">
        <v>207</v>
      </c>
      <c r="E114" s="458" t="s">
        <v>229</v>
      </c>
      <c r="F114" s="459"/>
      <c r="G114" s="459"/>
      <c r="H114" s="459"/>
      <c r="I114" s="184" t="s">
        <v>434</v>
      </c>
      <c r="J114" s="217">
        <v>28</v>
      </c>
      <c r="K114" s="223"/>
      <c r="L114" s="198">
        <f>J114</f>
        <v>28</v>
      </c>
      <c r="M114" s="149" t="s">
        <v>208</v>
      </c>
      <c r="N114" s="149"/>
    </row>
    <row r="115" spans="1:14" ht="34.5" customHeight="1">
      <c r="A115" s="442"/>
      <c r="B115" s="442"/>
      <c r="C115" s="419">
        <v>51</v>
      </c>
      <c r="D115" s="427" t="s">
        <v>290</v>
      </c>
      <c r="E115" s="458" t="s">
        <v>291</v>
      </c>
      <c r="F115" s="459"/>
      <c r="G115" s="459"/>
      <c r="H115" s="459"/>
      <c r="I115" s="174" t="s">
        <v>434</v>
      </c>
      <c r="J115" s="217">
        <v>0</v>
      </c>
      <c r="K115" s="467" t="s">
        <v>358</v>
      </c>
      <c r="L115" s="435">
        <v>100</v>
      </c>
      <c r="M115" s="307" t="s">
        <v>135</v>
      </c>
      <c r="N115" s="307"/>
    </row>
    <row r="116" spans="1:14" ht="34.5" customHeight="1">
      <c r="A116" s="465"/>
      <c r="B116" s="465"/>
      <c r="C116" s="420"/>
      <c r="D116" s="428"/>
      <c r="E116" s="455" t="s">
        <v>491</v>
      </c>
      <c r="F116" s="456"/>
      <c r="G116" s="456"/>
      <c r="H116" s="456"/>
      <c r="I116" s="183" t="s">
        <v>434</v>
      </c>
      <c r="J116" s="217">
        <v>0</v>
      </c>
      <c r="K116" s="468"/>
      <c r="L116" s="436"/>
      <c r="M116" s="370"/>
      <c r="N116" s="370"/>
    </row>
    <row r="117" spans="1:14" ht="34.5" customHeight="1">
      <c r="A117" s="441">
        <v>21</v>
      </c>
      <c r="B117" s="441" t="s">
        <v>165</v>
      </c>
      <c r="C117" s="419">
        <v>52</v>
      </c>
      <c r="D117" s="421" t="s">
        <v>166</v>
      </c>
      <c r="E117" s="423" t="s">
        <v>286</v>
      </c>
      <c r="F117" s="424"/>
      <c r="G117" s="424"/>
      <c r="H117" s="424"/>
      <c r="I117" s="227" t="s">
        <v>434</v>
      </c>
      <c r="J117" s="271">
        <v>1579.17</v>
      </c>
      <c r="K117" s="247" t="s">
        <v>135</v>
      </c>
      <c r="L117" s="410">
        <f>J117/J118</f>
        <v>83.114210526315787</v>
      </c>
      <c r="M117" s="403" t="s">
        <v>135</v>
      </c>
      <c r="N117" s="403"/>
    </row>
    <row r="118" spans="1:14" ht="34.5" customHeight="1">
      <c r="A118" s="442"/>
      <c r="B118" s="442"/>
      <c r="C118" s="439"/>
      <c r="D118" s="440"/>
      <c r="E118" s="323" t="s">
        <v>287</v>
      </c>
      <c r="F118" s="324"/>
      <c r="G118" s="324"/>
      <c r="H118" s="324"/>
      <c r="I118" s="41" t="s">
        <v>434</v>
      </c>
      <c r="J118" s="219">
        <v>19</v>
      </c>
      <c r="K118" s="42" t="s">
        <v>494</v>
      </c>
      <c r="L118" s="410"/>
      <c r="M118" s="404"/>
      <c r="N118" s="404"/>
    </row>
    <row r="119" spans="1:14" ht="60.75" customHeight="1">
      <c r="A119" s="441">
        <v>22</v>
      </c>
      <c r="B119" s="419" t="s">
        <v>167</v>
      </c>
      <c r="C119" s="179">
        <v>53</v>
      </c>
      <c r="D119" s="192" t="s">
        <v>168</v>
      </c>
      <c r="E119" s="458" t="s">
        <v>230</v>
      </c>
      <c r="F119" s="459"/>
      <c r="G119" s="459"/>
      <c r="H119" s="459"/>
      <c r="I119" s="184" t="s">
        <v>434</v>
      </c>
      <c r="J119" s="217"/>
      <c r="K119" s="223"/>
      <c r="L119" s="199">
        <v>8</v>
      </c>
      <c r="M119" s="181" t="s">
        <v>208</v>
      </c>
      <c r="N119" s="181"/>
    </row>
    <row r="120" spans="1:14" ht="34.5" customHeight="1">
      <c r="A120" s="442"/>
      <c r="B120" s="439"/>
      <c r="C120" s="419">
        <v>54</v>
      </c>
      <c r="D120" s="451" t="s">
        <v>169</v>
      </c>
      <c r="E120" s="461" t="s">
        <v>231</v>
      </c>
      <c r="F120" s="462"/>
      <c r="G120" s="462"/>
      <c r="H120" s="462"/>
      <c r="I120" s="174" t="s">
        <v>434</v>
      </c>
      <c r="J120" s="253">
        <v>341193</v>
      </c>
      <c r="K120" s="453" t="s">
        <v>358</v>
      </c>
      <c r="L120" s="463">
        <f>J120/J121*100</f>
        <v>100</v>
      </c>
      <c r="M120" s="437" t="s">
        <v>135</v>
      </c>
      <c r="N120" s="403"/>
    </row>
    <row r="121" spans="1:14" ht="34.5" customHeight="1">
      <c r="A121" s="465"/>
      <c r="B121" s="420"/>
      <c r="C121" s="420"/>
      <c r="D121" s="460"/>
      <c r="E121" s="458" t="s">
        <v>232</v>
      </c>
      <c r="F121" s="459"/>
      <c r="G121" s="459"/>
      <c r="H121" s="459"/>
      <c r="I121" s="183" t="s">
        <v>434</v>
      </c>
      <c r="J121" s="254">
        <v>341193</v>
      </c>
      <c r="K121" s="454"/>
      <c r="L121" s="464"/>
      <c r="M121" s="438"/>
      <c r="N121" s="404"/>
    </row>
    <row r="122" spans="1:14" ht="34.5" customHeight="1">
      <c r="A122" s="441">
        <v>23</v>
      </c>
      <c r="B122" s="441" t="s">
        <v>170</v>
      </c>
      <c r="C122" s="200">
        <v>55</v>
      </c>
      <c r="D122" s="192" t="s">
        <v>171</v>
      </c>
      <c r="E122" s="461" t="s">
        <v>233</v>
      </c>
      <c r="F122" s="462"/>
      <c r="G122" s="462"/>
      <c r="H122" s="462"/>
      <c r="I122" s="184" t="s">
        <v>434</v>
      </c>
      <c r="J122" s="217">
        <v>4</v>
      </c>
      <c r="K122" s="223"/>
      <c r="L122" s="199">
        <f>J122</f>
        <v>4</v>
      </c>
      <c r="M122" s="181" t="s">
        <v>158</v>
      </c>
      <c r="N122" s="181"/>
    </row>
    <row r="123" spans="1:14" ht="34.5" customHeight="1">
      <c r="A123" s="442"/>
      <c r="B123" s="442"/>
      <c r="C123" s="200">
        <v>56</v>
      </c>
      <c r="D123" s="192" t="s">
        <v>172</v>
      </c>
      <c r="E123" s="461" t="s">
        <v>234</v>
      </c>
      <c r="F123" s="462"/>
      <c r="G123" s="462"/>
      <c r="H123" s="462"/>
      <c r="I123" s="184" t="s">
        <v>434</v>
      </c>
      <c r="J123" s="217">
        <v>4</v>
      </c>
      <c r="K123" s="223"/>
      <c r="L123" s="199">
        <f>J123</f>
        <v>4</v>
      </c>
      <c r="M123" s="181" t="s">
        <v>208</v>
      </c>
      <c r="N123" s="181"/>
    </row>
    <row r="124" spans="1:14" ht="34.5" customHeight="1">
      <c r="A124" s="441">
        <v>24</v>
      </c>
      <c r="B124" s="441" t="s">
        <v>173</v>
      </c>
      <c r="C124" s="196">
        <v>57</v>
      </c>
      <c r="D124" s="192" t="s">
        <v>292</v>
      </c>
      <c r="E124" s="461" t="s">
        <v>235</v>
      </c>
      <c r="F124" s="462"/>
      <c r="G124" s="462"/>
      <c r="H124" s="462"/>
      <c r="I124" s="184" t="s">
        <v>434</v>
      </c>
      <c r="J124" s="217" t="s">
        <v>317</v>
      </c>
      <c r="K124" s="223"/>
      <c r="L124" s="175" t="s">
        <v>317</v>
      </c>
      <c r="M124" s="181" t="s">
        <v>118</v>
      </c>
      <c r="N124" s="181"/>
    </row>
    <row r="125" spans="1:14" ht="34.5" customHeight="1">
      <c r="A125" s="465"/>
      <c r="B125" s="465"/>
      <c r="C125" s="196">
        <v>58</v>
      </c>
      <c r="D125" s="192" t="s">
        <v>293</v>
      </c>
      <c r="E125" s="461" t="s">
        <v>236</v>
      </c>
      <c r="F125" s="462"/>
      <c r="G125" s="462"/>
      <c r="H125" s="462"/>
      <c r="I125" s="184" t="s">
        <v>434</v>
      </c>
      <c r="J125" s="217" t="s">
        <v>317</v>
      </c>
      <c r="K125" s="223"/>
      <c r="L125" s="175" t="s">
        <v>317</v>
      </c>
      <c r="M125" s="181" t="s">
        <v>118</v>
      </c>
      <c r="N125" s="181"/>
    </row>
    <row r="126" spans="1:14" ht="34.5" customHeight="1">
      <c r="A126" s="466">
        <v>25</v>
      </c>
      <c r="B126" s="466" t="s">
        <v>174</v>
      </c>
      <c r="C126" s="419">
        <v>59</v>
      </c>
      <c r="D126" s="451" t="s">
        <v>209</v>
      </c>
      <c r="E126" s="461" t="s">
        <v>237</v>
      </c>
      <c r="F126" s="462"/>
      <c r="G126" s="462"/>
      <c r="H126" s="462"/>
      <c r="I126" s="174" t="s">
        <v>434</v>
      </c>
      <c r="J126" s="248">
        <v>11</v>
      </c>
      <c r="K126" s="453" t="s">
        <v>358</v>
      </c>
      <c r="L126" s="435">
        <f>J126/J127*100</f>
        <v>22.448979591836736</v>
      </c>
      <c r="M126" s="403" t="s">
        <v>135</v>
      </c>
      <c r="N126" s="403"/>
    </row>
    <row r="127" spans="1:14" ht="34.5" customHeight="1">
      <c r="A127" s="466"/>
      <c r="B127" s="466"/>
      <c r="C127" s="420"/>
      <c r="D127" s="460"/>
      <c r="E127" s="458" t="s">
        <v>495</v>
      </c>
      <c r="F127" s="459"/>
      <c r="G127" s="459"/>
      <c r="H127" s="459"/>
      <c r="I127" s="183" t="s">
        <v>434</v>
      </c>
      <c r="J127" s="220">
        <v>49</v>
      </c>
      <c r="K127" s="454"/>
      <c r="L127" s="436"/>
      <c r="M127" s="404"/>
      <c r="N127" s="404"/>
    </row>
    <row r="128" spans="1:14" ht="34.5" customHeight="1">
      <c r="A128" s="466"/>
      <c r="B128" s="466"/>
      <c r="C128" s="200">
        <v>60</v>
      </c>
      <c r="D128" s="192" t="s">
        <v>210</v>
      </c>
      <c r="E128" s="458" t="s">
        <v>238</v>
      </c>
      <c r="F128" s="459"/>
      <c r="G128" s="459"/>
      <c r="H128" s="459"/>
      <c r="I128" s="184" t="s">
        <v>434</v>
      </c>
      <c r="J128" s="217">
        <v>3</v>
      </c>
      <c r="K128" s="223"/>
      <c r="L128" s="199">
        <f>J128</f>
        <v>3</v>
      </c>
      <c r="M128" s="181" t="s">
        <v>206</v>
      </c>
      <c r="N128" s="181"/>
    </row>
    <row r="129" spans="1:14" ht="34.5" customHeight="1">
      <c r="A129" s="441">
        <v>26</v>
      </c>
      <c r="B129" s="441" t="s">
        <v>175</v>
      </c>
      <c r="C129" s="425">
        <v>61</v>
      </c>
      <c r="D129" s="451" t="s">
        <v>176</v>
      </c>
      <c r="E129" s="461" t="s">
        <v>239</v>
      </c>
      <c r="F129" s="462"/>
      <c r="G129" s="462"/>
      <c r="H129" s="462"/>
      <c r="I129" s="174" t="s">
        <v>434</v>
      </c>
      <c r="J129" s="250">
        <v>53582</v>
      </c>
      <c r="K129" s="453" t="s">
        <v>358</v>
      </c>
      <c r="L129" s="435">
        <f>J129/J130*100</f>
        <v>23.734158992554008</v>
      </c>
      <c r="M129" s="403" t="s">
        <v>135</v>
      </c>
      <c r="N129" s="403"/>
    </row>
    <row r="130" spans="1:14" ht="34.5" customHeight="1">
      <c r="A130" s="442"/>
      <c r="B130" s="442"/>
      <c r="C130" s="426"/>
      <c r="D130" s="460"/>
      <c r="E130" s="458" t="s">
        <v>240</v>
      </c>
      <c r="F130" s="459"/>
      <c r="G130" s="459"/>
      <c r="H130" s="459"/>
      <c r="I130" s="183" t="s">
        <v>434</v>
      </c>
      <c r="J130" s="255">
        <v>225759</v>
      </c>
      <c r="K130" s="454"/>
      <c r="L130" s="436"/>
      <c r="M130" s="404"/>
      <c r="N130" s="404"/>
    </row>
    <row r="131" spans="1:14" ht="34.5" customHeight="1">
      <c r="A131" s="442"/>
      <c r="B131" s="442"/>
      <c r="C131" s="419">
        <v>62</v>
      </c>
      <c r="D131" s="451" t="s">
        <v>177</v>
      </c>
      <c r="E131" s="461" t="s">
        <v>241</v>
      </c>
      <c r="F131" s="462"/>
      <c r="G131" s="462"/>
      <c r="H131" s="462"/>
      <c r="I131" s="174" t="s">
        <v>434</v>
      </c>
      <c r="J131" s="256">
        <v>86169</v>
      </c>
      <c r="K131" s="453" t="s">
        <v>358</v>
      </c>
      <c r="L131" s="463">
        <f>J131/J132*100</f>
        <v>10.086078545209379</v>
      </c>
      <c r="M131" s="403" t="s">
        <v>135</v>
      </c>
      <c r="N131" s="403"/>
    </row>
    <row r="132" spans="1:14" ht="34.5" customHeight="1">
      <c r="A132" s="465"/>
      <c r="B132" s="465"/>
      <c r="C132" s="420"/>
      <c r="D132" s="460"/>
      <c r="E132" s="455" t="s">
        <v>242</v>
      </c>
      <c r="F132" s="456"/>
      <c r="G132" s="456"/>
      <c r="H132" s="456"/>
      <c r="I132" s="183" t="s">
        <v>434</v>
      </c>
      <c r="J132" s="257">
        <v>854336</v>
      </c>
      <c r="K132" s="454"/>
      <c r="L132" s="464"/>
      <c r="M132" s="404"/>
      <c r="N132" s="404"/>
    </row>
    <row r="133" spans="1:14" ht="34.5" customHeight="1">
      <c r="A133" s="398" t="s">
        <v>211</v>
      </c>
      <c r="B133" s="399"/>
      <c r="C133" s="399"/>
      <c r="D133" s="399"/>
      <c r="E133" s="399"/>
      <c r="F133" s="399"/>
      <c r="G133" s="399"/>
      <c r="H133" s="399"/>
      <c r="I133" s="399"/>
      <c r="J133" s="399"/>
      <c r="K133" s="399"/>
      <c r="L133" s="399"/>
      <c r="M133" s="399"/>
      <c r="N133" s="400"/>
    </row>
    <row r="134" spans="1:14" s="159" customFormat="1" ht="34.5" customHeight="1">
      <c r="A134" s="441">
        <v>1</v>
      </c>
      <c r="B134" s="443" t="s">
        <v>212</v>
      </c>
      <c r="C134" s="425">
        <v>1</v>
      </c>
      <c r="D134" s="421" t="s">
        <v>178</v>
      </c>
      <c r="E134" s="423" t="s">
        <v>286</v>
      </c>
      <c r="F134" s="424"/>
      <c r="G134" s="424"/>
      <c r="H134" s="424"/>
      <c r="I134" s="151" t="s">
        <v>434</v>
      </c>
      <c r="J134" s="249">
        <v>487920.52</v>
      </c>
      <c r="K134" s="237" t="s">
        <v>135</v>
      </c>
      <c r="L134" s="457">
        <f>J134/J135</f>
        <v>25680.027368421055</v>
      </c>
      <c r="M134" s="403" t="s">
        <v>442</v>
      </c>
      <c r="N134" s="403"/>
    </row>
    <row r="135" spans="1:14" s="159" customFormat="1" ht="34.5" customHeight="1">
      <c r="A135" s="442"/>
      <c r="B135" s="444"/>
      <c r="C135" s="450"/>
      <c r="D135" s="440"/>
      <c r="E135" s="323" t="s">
        <v>287</v>
      </c>
      <c r="F135" s="324"/>
      <c r="G135" s="324"/>
      <c r="H135" s="324"/>
      <c r="I135" s="41" t="s">
        <v>434</v>
      </c>
      <c r="J135" s="219">
        <v>19</v>
      </c>
      <c r="K135" s="42" t="s">
        <v>494</v>
      </c>
      <c r="L135" s="457"/>
      <c r="M135" s="404"/>
      <c r="N135" s="404"/>
    </row>
    <row r="136" spans="1:14" ht="34.5" customHeight="1">
      <c r="A136" s="442"/>
      <c r="B136" s="444"/>
      <c r="C136" s="425">
        <v>2</v>
      </c>
      <c r="D136" s="451" t="s">
        <v>294</v>
      </c>
      <c r="E136" s="230" t="s">
        <v>295</v>
      </c>
      <c r="F136" s="131"/>
      <c r="G136" s="131"/>
      <c r="H136" s="131"/>
      <c r="I136" s="229" t="s">
        <v>434</v>
      </c>
      <c r="J136" s="256">
        <v>206159334500</v>
      </c>
      <c r="K136" s="453" t="s">
        <v>357</v>
      </c>
      <c r="L136" s="435">
        <f>J136/J137*100</f>
        <v>140.91547129186603</v>
      </c>
      <c r="M136" s="403" t="s">
        <v>135</v>
      </c>
      <c r="N136" s="403"/>
    </row>
    <row r="137" spans="1:14" ht="34.5" customHeight="1">
      <c r="A137" s="442"/>
      <c r="B137" s="444"/>
      <c r="C137" s="426"/>
      <c r="D137" s="452"/>
      <c r="E137" s="230" t="s">
        <v>296</v>
      </c>
      <c r="F137" s="229"/>
      <c r="G137" s="229"/>
      <c r="H137" s="229"/>
      <c r="I137" s="231" t="s">
        <v>434</v>
      </c>
      <c r="J137" s="257">
        <v>146300000000</v>
      </c>
      <c r="K137" s="454"/>
      <c r="L137" s="436"/>
      <c r="M137" s="404"/>
      <c r="N137" s="404"/>
    </row>
    <row r="138" spans="1:14" ht="34.5" customHeight="1">
      <c r="A138" s="442"/>
      <c r="B138" s="444"/>
      <c r="C138" s="425">
        <v>3</v>
      </c>
      <c r="D138" s="421" t="s">
        <v>179</v>
      </c>
      <c r="E138" s="423" t="s">
        <v>286</v>
      </c>
      <c r="F138" s="424"/>
      <c r="G138" s="424"/>
      <c r="H138" s="424"/>
      <c r="I138" s="227" t="s">
        <v>434</v>
      </c>
      <c r="J138" s="267">
        <v>1900</v>
      </c>
      <c r="K138" s="237" t="s">
        <v>135</v>
      </c>
      <c r="L138" s="410">
        <f>J138/J139</f>
        <v>100</v>
      </c>
      <c r="M138" s="403" t="s">
        <v>135</v>
      </c>
      <c r="N138" s="403"/>
    </row>
    <row r="139" spans="1:14" ht="34.5" customHeight="1">
      <c r="A139" s="442"/>
      <c r="B139" s="445"/>
      <c r="C139" s="450"/>
      <c r="D139" s="440"/>
      <c r="E139" s="323" t="s">
        <v>287</v>
      </c>
      <c r="F139" s="324"/>
      <c r="G139" s="324"/>
      <c r="H139" s="324"/>
      <c r="I139" s="41" t="s">
        <v>434</v>
      </c>
      <c r="J139" s="219">
        <v>19</v>
      </c>
      <c r="K139" s="42" t="s">
        <v>494</v>
      </c>
      <c r="L139" s="410"/>
      <c r="M139" s="404"/>
      <c r="N139" s="404"/>
    </row>
    <row r="140" spans="1:14" ht="34.5" customHeight="1">
      <c r="A140" s="415">
        <v>2</v>
      </c>
      <c r="B140" s="417" t="s">
        <v>213</v>
      </c>
      <c r="C140" s="419">
        <v>4</v>
      </c>
      <c r="D140" s="421" t="s">
        <v>180</v>
      </c>
      <c r="E140" s="423" t="s">
        <v>286</v>
      </c>
      <c r="F140" s="424"/>
      <c r="G140" s="424"/>
      <c r="H140" s="424"/>
      <c r="I140" s="227" t="s">
        <v>434</v>
      </c>
      <c r="J140" s="218"/>
      <c r="K140" s="237" t="s">
        <v>135</v>
      </c>
      <c r="L140" s="410"/>
      <c r="M140" s="403" t="s">
        <v>135</v>
      </c>
      <c r="N140" s="403"/>
    </row>
    <row r="141" spans="1:14" ht="34.5" customHeight="1">
      <c r="A141" s="431"/>
      <c r="B141" s="432"/>
      <c r="C141" s="439"/>
      <c r="D141" s="440"/>
      <c r="E141" s="323" t="s">
        <v>287</v>
      </c>
      <c r="F141" s="324"/>
      <c r="G141" s="324"/>
      <c r="H141" s="324"/>
      <c r="I141" s="41" t="s">
        <v>434</v>
      </c>
      <c r="J141" s="219">
        <v>19</v>
      </c>
      <c r="K141" s="42" t="s">
        <v>494</v>
      </c>
      <c r="L141" s="410"/>
      <c r="M141" s="404"/>
      <c r="N141" s="404"/>
    </row>
    <row r="142" spans="1:14" ht="34.5" customHeight="1">
      <c r="A142" s="431"/>
      <c r="B142" s="432"/>
      <c r="C142" s="419">
        <v>5</v>
      </c>
      <c r="D142" s="427" t="s">
        <v>181</v>
      </c>
      <c r="E142" s="323" t="s">
        <v>243</v>
      </c>
      <c r="F142" s="324"/>
      <c r="G142" s="324"/>
      <c r="H142" s="324"/>
      <c r="I142" s="170" t="s">
        <v>434</v>
      </c>
      <c r="J142" s="258">
        <f xml:space="preserve"> 47090000000000/3</f>
        <v>15696666666666.666</v>
      </c>
      <c r="K142" s="433" t="s">
        <v>358</v>
      </c>
      <c r="L142" s="435">
        <f>J142/J143*100</f>
        <v>8.021599890978468</v>
      </c>
      <c r="M142" s="437" t="s">
        <v>135</v>
      </c>
      <c r="N142" s="403"/>
    </row>
    <row r="143" spans="1:14" ht="34.5" customHeight="1">
      <c r="A143" s="416"/>
      <c r="B143" s="418"/>
      <c r="C143" s="420"/>
      <c r="D143" s="428"/>
      <c r="E143" s="323" t="s">
        <v>244</v>
      </c>
      <c r="F143" s="324"/>
      <c r="G143" s="324"/>
      <c r="H143" s="324"/>
      <c r="I143" s="170" t="s">
        <v>434</v>
      </c>
      <c r="J143" s="232">
        <v>195680000000000</v>
      </c>
      <c r="K143" s="434"/>
      <c r="L143" s="436"/>
      <c r="M143" s="438"/>
      <c r="N143" s="404"/>
    </row>
    <row r="144" spans="1:14" ht="34.5" customHeight="1">
      <c r="A144" s="415">
        <v>3</v>
      </c>
      <c r="B144" s="447" t="s">
        <v>116</v>
      </c>
      <c r="C144" s="425">
        <v>6</v>
      </c>
      <c r="D144" s="283" t="s">
        <v>182</v>
      </c>
      <c r="E144" s="323" t="s">
        <v>245</v>
      </c>
      <c r="F144" s="324"/>
      <c r="G144" s="324"/>
      <c r="H144" s="324"/>
      <c r="I144" s="170" t="s">
        <v>434</v>
      </c>
      <c r="J144" s="252">
        <v>3857.7</v>
      </c>
      <c r="K144" s="433" t="s">
        <v>358</v>
      </c>
      <c r="L144" s="435">
        <f>J144/J145*100</f>
        <v>100.70483201503642</v>
      </c>
      <c r="M144" s="437" t="s">
        <v>135</v>
      </c>
      <c r="N144" s="403"/>
    </row>
    <row r="145" spans="1:14" ht="34.5" customHeight="1">
      <c r="A145" s="431"/>
      <c r="B145" s="448"/>
      <c r="C145" s="426"/>
      <c r="D145" s="285"/>
      <c r="E145" s="323" t="s">
        <v>246</v>
      </c>
      <c r="F145" s="324"/>
      <c r="G145" s="324"/>
      <c r="H145" s="324"/>
      <c r="I145" s="170" t="s">
        <v>434</v>
      </c>
      <c r="J145" s="233">
        <v>3830.7</v>
      </c>
      <c r="K145" s="434"/>
      <c r="L145" s="436"/>
      <c r="M145" s="438"/>
      <c r="N145" s="404"/>
    </row>
    <row r="146" spans="1:14" ht="34.5" customHeight="1">
      <c r="A146" s="431"/>
      <c r="B146" s="448"/>
      <c r="C146" s="419">
        <v>7</v>
      </c>
      <c r="D146" s="427" t="s">
        <v>183</v>
      </c>
      <c r="E146" s="423" t="s">
        <v>247</v>
      </c>
      <c r="F146" s="424"/>
      <c r="G146" s="424"/>
      <c r="H146" s="424"/>
      <c r="I146" s="170" t="s">
        <v>434</v>
      </c>
      <c r="J146" s="252">
        <v>65062</v>
      </c>
      <c r="K146" s="433" t="s">
        <v>358</v>
      </c>
      <c r="L146" s="435">
        <f>J146/J147*100</f>
        <v>2.8114020323919213</v>
      </c>
      <c r="M146" s="437" t="s">
        <v>135</v>
      </c>
      <c r="N146" s="403"/>
    </row>
    <row r="147" spans="1:14" ht="34.5" customHeight="1">
      <c r="A147" s="416"/>
      <c r="B147" s="449"/>
      <c r="C147" s="420"/>
      <c r="D147" s="428"/>
      <c r="E147" s="323" t="s">
        <v>248</v>
      </c>
      <c r="F147" s="324"/>
      <c r="G147" s="324"/>
      <c r="H147" s="324"/>
      <c r="I147" s="170" t="s">
        <v>434</v>
      </c>
      <c r="J147" s="232">
        <v>2314219</v>
      </c>
      <c r="K147" s="434"/>
      <c r="L147" s="436"/>
      <c r="M147" s="438"/>
      <c r="N147" s="404"/>
    </row>
    <row r="148" spans="1:14" ht="34.5" customHeight="1">
      <c r="A148" s="415">
        <v>4</v>
      </c>
      <c r="B148" s="417" t="s">
        <v>214</v>
      </c>
      <c r="C148" s="419">
        <v>8</v>
      </c>
      <c r="D148" s="427" t="s">
        <v>184</v>
      </c>
      <c r="E148" s="423" t="s">
        <v>445</v>
      </c>
      <c r="F148" s="424"/>
      <c r="G148" s="424"/>
      <c r="H148" s="424"/>
      <c r="I148" s="170" t="s">
        <v>434</v>
      </c>
      <c r="J148" s="259">
        <v>58</v>
      </c>
      <c r="K148" s="433" t="s">
        <v>358</v>
      </c>
      <c r="L148" s="435">
        <f>J148/J149*100</f>
        <v>4.7424366312346686</v>
      </c>
      <c r="M148" s="403" t="s">
        <v>135</v>
      </c>
      <c r="N148" s="403"/>
    </row>
    <row r="149" spans="1:14" ht="34.5" customHeight="1">
      <c r="A149" s="431"/>
      <c r="B149" s="432"/>
      <c r="C149" s="420"/>
      <c r="D149" s="428"/>
      <c r="E149" s="323" t="s">
        <v>446</v>
      </c>
      <c r="F149" s="324"/>
      <c r="G149" s="324"/>
      <c r="H149" s="324"/>
      <c r="I149" s="170" t="s">
        <v>434</v>
      </c>
      <c r="J149" s="234">
        <v>1223</v>
      </c>
      <c r="K149" s="434"/>
      <c r="L149" s="436"/>
      <c r="M149" s="404"/>
      <c r="N149" s="404"/>
    </row>
    <row r="150" spans="1:14" ht="34.5" customHeight="1">
      <c r="A150" s="431"/>
      <c r="B150" s="432"/>
      <c r="C150" s="425">
        <v>9</v>
      </c>
      <c r="D150" s="427" t="s">
        <v>185</v>
      </c>
      <c r="E150" s="423" t="s">
        <v>249</v>
      </c>
      <c r="F150" s="424"/>
      <c r="G150" s="424"/>
      <c r="H150" s="424"/>
      <c r="I150" s="170" t="s">
        <v>434</v>
      </c>
      <c r="J150" s="258">
        <v>8880000000000</v>
      </c>
      <c r="K150" s="433" t="s">
        <v>358</v>
      </c>
      <c r="L150" s="435">
        <f>J150/J151*100</f>
        <v>4.5380212591986915</v>
      </c>
      <c r="M150" s="403" t="s">
        <v>135</v>
      </c>
      <c r="N150" s="403"/>
    </row>
    <row r="151" spans="1:14" ht="34.5" customHeight="1">
      <c r="A151" s="416"/>
      <c r="B151" s="418"/>
      <c r="C151" s="426"/>
      <c r="D151" s="428"/>
      <c r="E151" s="323" t="s">
        <v>244</v>
      </c>
      <c r="F151" s="324"/>
      <c r="G151" s="324"/>
      <c r="H151" s="324"/>
      <c r="I151" s="170" t="s">
        <v>434</v>
      </c>
      <c r="J151" s="235">
        <f>$J$143</f>
        <v>195680000000000</v>
      </c>
      <c r="K151" s="434"/>
      <c r="L151" s="436"/>
      <c r="M151" s="404"/>
      <c r="N151" s="404"/>
    </row>
    <row r="152" spans="1:14" ht="34.5" customHeight="1">
      <c r="A152" s="415">
        <v>5</v>
      </c>
      <c r="B152" s="417" t="s">
        <v>215</v>
      </c>
      <c r="C152" s="419">
        <v>10</v>
      </c>
      <c r="D152" s="421" t="s">
        <v>186</v>
      </c>
      <c r="E152" s="423" t="s">
        <v>286</v>
      </c>
      <c r="F152" s="424"/>
      <c r="G152" s="424"/>
      <c r="H152" s="424"/>
      <c r="I152" s="227" t="s">
        <v>434</v>
      </c>
      <c r="J152" s="260">
        <v>14042824</v>
      </c>
      <c r="K152" s="247" t="s">
        <v>492</v>
      </c>
      <c r="L152" s="446">
        <f>J152/J153</f>
        <v>739096</v>
      </c>
      <c r="M152" s="403" t="s">
        <v>492</v>
      </c>
      <c r="N152" s="403"/>
    </row>
    <row r="153" spans="1:14" ht="34.5" customHeight="1">
      <c r="A153" s="431"/>
      <c r="B153" s="432"/>
      <c r="C153" s="439"/>
      <c r="D153" s="440"/>
      <c r="E153" s="323" t="s">
        <v>287</v>
      </c>
      <c r="F153" s="324"/>
      <c r="G153" s="324"/>
      <c r="H153" s="324"/>
      <c r="I153" s="41" t="s">
        <v>434</v>
      </c>
      <c r="J153" s="219">
        <v>19</v>
      </c>
      <c r="K153" s="42" t="s">
        <v>494</v>
      </c>
      <c r="L153" s="446"/>
      <c r="M153" s="404"/>
      <c r="N153" s="404"/>
    </row>
    <row r="154" spans="1:14" ht="34.5" customHeight="1">
      <c r="A154" s="431"/>
      <c r="B154" s="432"/>
      <c r="C154" s="425">
        <v>11</v>
      </c>
      <c r="D154" s="427" t="s">
        <v>187</v>
      </c>
      <c r="E154" s="423" t="s">
        <v>251</v>
      </c>
      <c r="F154" s="424"/>
      <c r="G154" s="424"/>
      <c r="H154" s="424"/>
      <c r="I154" s="236" t="s">
        <v>434</v>
      </c>
      <c r="J154" s="258">
        <f>2600000000000+850000000000</f>
        <v>3450000000000</v>
      </c>
      <c r="K154" s="433" t="s">
        <v>358</v>
      </c>
      <c r="L154" s="435">
        <f>J154/J155*100</f>
        <v>1.7630825838103024</v>
      </c>
      <c r="M154" s="437" t="s">
        <v>135</v>
      </c>
      <c r="N154" s="403"/>
    </row>
    <row r="155" spans="1:14" ht="34.5" customHeight="1">
      <c r="A155" s="416"/>
      <c r="B155" s="418"/>
      <c r="C155" s="426"/>
      <c r="D155" s="428"/>
      <c r="E155" s="323" t="s">
        <v>244</v>
      </c>
      <c r="F155" s="324"/>
      <c r="G155" s="324"/>
      <c r="H155" s="324"/>
      <c r="I155" s="214" t="s">
        <v>434</v>
      </c>
      <c r="J155" s="235">
        <v>195680000000000</v>
      </c>
      <c r="K155" s="434"/>
      <c r="L155" s="436"/>
      <c r="M155" s="438"/>
      <c r="N155" s="404"/>
    </row>
    <row r="156" spans="1:14" ht="34.5" customHeight="1">
      <c r="A156" s="441">
        <v>6</v>
      </c>
      <c r="B156" s="443" t="s">
        <v>216</v>
      </c>
      <c r="C156" s="425">
        <v>12</v>
      </c>
      <c r="D156" s="427" t="s">
        <v>188</v>
      </c>
      <c r="E156" s="423" t="s">
        <v>250</v>
      </c>
      <c r="F156" s="424"/>
      <c r="G156" s="424"/>
      <c r="H156" s="424"/>
      <c r="I156" s="236" t="s">
        <v>434</v>
      </c>
      <c r="J156" s="258">
        <v>19790000000000</v>
      </c>
      <c r="K156" s="433" t="s">
        <v>358</v>
      </c>
      <c r="L156" s="435">
        <f>J156/J157*100</f>
        <v>10.113450531479968</v>
      </c>
      <c r="M156" s="437" t="s">
        <v>135</v>
      </c>
      <c r="N156" s="403"/>
    </row>
    <row r="157" spans="1:14" ht="34.5" customHeight="1">
      <c r="A157" s="442"/>
      <c r="B157" s="444"/>
      <c r="C157" s="426"/>
      <c r="D157" s="428"/>
      <c r="E157" s="323" t="s">
        <v>244</v>
      </c>
      <c r="F157" s="324"/>
      <c r="G157" s="324"/>
      <c r="H157" s="324"/>
      <c r="I157" s="236" t="s">
        <v>434</v>
      </c>
      <c r="J157" s="235">
        <v>195680000000000</v>
      </c>
      <c r="K157" s="434"/>
      <c r="L157" s="436"/>
      <c r="M157" s="438"/>
      <c r="N157" s="404"/>
    </row>
    <row r="158" spans="1:14" ht="34.5" customHeight="1">
      <c r="A158" s="442"/>
      <c r="B158" s="444"/>
      <c r="C158" s="419">
        <v>13</v>
      </c>
      <c r="D158" s="421" t="s">
        <v>189</v>
      </c>
      <c r="E158" s="423" t="s">
        <v>286</v>
      </c>
      <c r="F158" s="424"/>
      <c r="G158" s="424"/>
      <c r="H158" s="424"/>
      <c r="I158" s="227" t="s">
        <v>434</v>
      </c>
      <c r="J158" s="245"/>
      <c r="K158" s="247" t="s">
        <v>135</v>
      </c>
      <c r="L158" s="410"/>
      <c r="M158" s="403" t="s">
        <v>135</v>
      </c>
      <c r="N158" s="405"/>
    </row>
    <row r="159" spans="1:14" ht="34.5" customHeight="1">
      <c r="A159" s="442"/>
      <c r="B159" s="445"/>
      <c r="C159" s="439"/>
      <c r="D159" s="440"/>
      <c r="E159" s="323" t="s">
        <v>287</v>
      </c>
      <c r="F159" s="324"/>
      <c r="G159" s="324"/>
      <c r="H159" s="324"/>
      <c r="I159" s="41" t="s">
        <v>434</v>
      </c>
      <c r="J159" s="219">
        <v>19</v>
      </c>
      <c r="K159" s="42" t="s">
        <v>494</v>
      </c>
      <c r="L159" s="410"/>
      <c r="M159" s="404"/>
      <c r="N159" s="411"/>
    </row>
    <row r="160" spans="1:14" ht="34.5" customHeight="1">
      <c r="A160" s="415">
        <v>7</v>
      </c>
      <c r="B160" s="417" t="s">
        <v>217</v>
      </c>
      <c r="C160" s="425">
        <v>14</v>
      </c>
      <c r="D160" s="427" t="s">
        <v>190</v>
      </c>
      <c r="E160" s="423" t="s">
        <v>252</v>
      </c>
      <c r="F160" s="424"/>
      <c r="G160" s="424"/>
      <c r="H160" s="424"/>
      <c r="I160" s="236" t="s">
        <v>434</v>
      </c>
      <c r="J160" s="258">
        <v>29160000000000</v>
      </c>
      <c r="K160" s="433" t="s">
        <v>358</v>
      </c>
      <c r="L160" s="435">
        <f>J160/J161*100</f>
        <v>14.90188062142273</v>
      </c>
      <c r="M160" s="403" t="s">
        <v>135</v>
      </c>
      <c r="N160" s="403"/>
    </row>
    <row r="161" spans="1:14" ht="34.5" customHeight="1">
      <c r="A161" s="431"/>
      <c r="B161" s="432"/>
      <c r="C161" s="426"/>
      <c r="D161" s="428"/>
      <c r="E161" s="423" t="s">
        <v>244</v>
      </c>
      <c r="F161" s="424"/>
      <c r="G161" s="424"/>
      <c r="H161" s="424"/>
      <c r="I161" s="214" t="s">
        <v>434</v>
      </c>
      <c r="J161" s="235">
        <v>195680000000000</v>
      </c>
      <c r="K161" s="434"/>
      <c r="L161" s="436"/>
      <c r="M161" s="404"/>
      <c r="N161" s="404"/>
    </row>
    <row r="162" spans="1:14" ht="34.5" customHeight="1">
      <c r="A162" s="431"/>
      <c r="B162" s="432"/>
      <c r="C162" s="425">
        <v>15</v>
      </c>
      <c r="D162" s="427" t="s">
        <v>191</v>
      </c>
      <c r="E162" s="423" t="s">
        <v>448</v>
      </c>
      <c r="F162" s="424"/>
      <c r="G162" s="424"/>
      <c r="H162" s="424"/>
      <c r="I162" s="41" t="s">
        <v>434</v>
      </c>
      <c r="J162" s="252">
        <v>1708</v>
      </c>
      <c r="K162" s="238"/>
      <c r="L162" s="429">
        <f>J162-J163</f>
        <v>1362.8</v>
      </c>
      <c r="M162" s="403" t="s">
        <v>304</v>
      </c>
      <c r="N162" s="403"/>
    </row>
    <row r="163" spans="1:14" ht="34.5" customHeight="1">
      <c r="A163" s="416"/>
      <c r="B163" s="418"/>
      <c r="C163" s="426"/>
      <c r="D163" s="428"/>
      <c r="E163" s="423" t="s">
        <v>449</v>
      </c>
      <c r="F163" s="424"/>
      <c r="G163" s="424"/>
      <c r="H163" s="424"/>
      <c r="I163" s="236" t="s">
        <v>434</v>
      </c>
      <c r="J163" s="242">
        <v>345.2</v>
      </c>
      <c r="K163" s="239"/>
      <c r="L163" s="430"/>
      <c r="M163" s="404"/>
      <c r="N163" s="404"/>
    </row>
    <row r="164" spans="1:14" ht="34.5" customHeight="1">
      <c r="A164" s="415">
        <v>8</v>
      </c>
      <c r="B164" s="417" t="s">
        <v>218</v>
      </c>
      <c r="C164" s="419">
        <v>16</v>
      </c>
      <c r="D164" s="421" t="s">
        <v>192</v>
      </c>
      <c r="E164" s="423" t="s">
        <v>286</v>
      </c>
      <c r="F164" s="424"/>
      <c r="G164" s="424"/>
      <c r="H164" s="424"/>
      <c r="I164" s="227" t="s">
        <v>434</v>
      </c>
      <c r="J164" s="245"/>
      <c r="K164" s="247" t="s">
        <v>135</v>
      </c>
      <c r="L164" s="410"/>
      <c r="M164" s="403" t="s">
        <v>135</v>
      </c>
      <c r="N164" s="405"/>
    </row>
    <row r="165" spans="1:14" ht="34.5" customHeight="1">
      <c r="A165" s="416"/>
      <c r="B165" s="418"/>
      <c r="C165" s="420"/>
      <c r="D165" s="422"/>
      <c r="E165" s="323" t="s">
        <v>287</v>
      </c>
      <c r="F165" s="324"/>
      <c r="G165" s="324"/>
      <c r="H165" s="324"/>
      <c r="I165" s="41" t="s">
        <v>434</v>
      </c>
      <c r="J165" s="228">
        <v>19</v>
      </c>
      <c r="K165" s="42" t="s">
        <v>494</v>
      </c>
      <c r="L165" s="410"/>
      <c r="M165" s="404"/>
      <c r="N165" s="406"/>
    </row>
    <row r="166" spans="1:14">
      <c r="A166" s="201"/>
      <c r="B166" s="202"/>
      <c r="C166" s="203"/>
      <c r="D166" s="202"/>
      <c r="E166" s="202"/>
      <c r="F166" s="202"/>
      <c r="G166" s="202"/>
      <c r="H166" s="204"/>
      <c r="I166" s="204"/>
      <c r="J166" s="205"/>
      <c r="K166" s="204"/>
      <c r="L166" s="206"/>
      <c r="M166" s="150"/>
      <c r="N166" s="150"/>
    </row>
    <row r="167" spans="1:14">
      <c r="A167" s="412"/>
      <c r="B167" s="412"/>
      <c r="C167" s="412"/>
      <c r="D167" s="412"/>
      <c r="E167" s="207"/>
      <c r="F167" s="207"/>
      <c r="G167" s="207"/>
      <c r="H167" s="413"/>
      <c r="I167" s="413"/>
      <c r="J167" s="413"/>
      <c r="K167" s="413"/>
      <c r="L167" s="413"/>
      <c r="M167" s="208"/>
      <c r="N167" s="208"/>
    </row>
    <row r="168" spans="1:14">
      <c r="A168" s="412"/>
      <c r="B168" s="412"/>
      <c r="C168" s="412"/>
      <c r="D168" s="412"/>
      <c r="E168" s="207"/>
      <c r="F168" s="207"/>
      <c r="G168" s="207"/>
      <c r="H168" s="414"/>
      <c r="I168" s="414"/>
      <c r="J168" s="414"/>
      <c r="K168" s="414"/>
      <c r="L168" s="414"/>
      <c r="M168" s="205"/>
      <c r="N168" s="205"/>
    </row>
    <row r="169" spans="1:14">
      <c r="A169" s="209"/>
      <c r="B169" s="204"/>
      <c r="C169" s="204"/>
      <c r="D169" s="210"/>
      <c r="E169" s="210"/>
      <c r="F169" s="210"/>
      <c r="G169" s="210"/>
      <c r="H169" s="204"/>
      <c r="I169" s="204"/>
      <c r="J169" s="210"/>
      <c r="K169" s="204"/>
      <c r="L169" s="206"/>
      <c r="M169" s="124"/>
      <c r="N169" s="124"/>
    </row>
    <row r="170" spans="1:14">
      <c r="A170" s="211"/>
      <c r="B170" s="204"/>
      <c r="C170" s="204"/>
      <c r="D170" s="211"/>
      <c r="E170" s="211"/>
      <c r="F170" s="211"/>
      <c r="G170" s="211"/>
      <c r="H170" s="204"/>
      <c r="I170" s="204"/>
      <c r="J170" s="212"/>
      <c r="K170" s="204"/>
      <c r="L170" s="206"/>
      <c r="M170" s="124"/>
      <c r="N170" s="124"/>
    </row>
    <row r="171" spans="1:14">
      <c r="A171" s="412"/>
      <c r="B171" s="412"/>
      <c r="C171" s="412"/>
      <c r="D171" s="412"/>
      <c r="E171" s="207"/>
      <c r="F171" s="207"/>
      <c r="G171" s="207"/>
      <c r="H171" s="204"/>
      <c r="I171" s="204"/>
      <c r="J171" s="212"/>
      <c r="K171" s="204"/>
      <c r="L171" s="206"/>
      <c r="M171" s="124"/>
      <c r="N171" s="124"/>
    </row>
    <row r="172" spans="1:14">
      <c r="A172" s="412"/>
      <c r="B172" s="412"/>
      <c r="C172" s="412"/>
      <c r="D172" s="412"/>
      <c r="E172" s="207"/>
      <c r="F172" s="207"/>
      <c r="G172" s="207"/>
      <c r="H172" s="204"/>
      <c r="I172" s="204"/>
      <c r="K172" s="204"/>
      <c r="L172" s="206"/>
      <c r="M172" s="124"/>
      <c r="N172" s="124"/>
    </row>
    <row r="173" spans="1:14">
      <c r="A173" s="213"/>
      <c r="B173" s="161"/>
      <c r="C173" s="161"/>
      <c r="H173" s="204"/>
      <c r="I173" s="204"/>
      <c r="K173" s="204"/>
      <c r="L173" s="206"/>
      <c r="M173" s="124"/>
      <c r="N173" s="124"/>
    </row>
  </sheetData>
  <protectedRanges>
    <protectedRange sqref="J156 L75 L124:L125 L22 L93 L55:L57 J153:J154 J158:J160 J162:J165 J69:J86 J10:J24 J88:J93 J111:J116 J118:J150 J42 J44:J48 J26:J30 J32:J34 J36 J38:J40 J50:J67" name="Range1_1_1"/>
    <protectedRange sqref="J87" name="Range1_1_1_3"/>
    <protectedRange sqref="J94:J109 M95:M109" name="Range1_1_1_27"/>
    <protectedRange sqref="J110" name="Range1_1_1_34"/>
    <protectedRange sqref="J117" name="Range1_1_1_37"/>
    <protectedRange sqref="J152" name="Range1_1_1_39"/>
    <protectedRange sqref="J41" name="Range1_1_1_41"/>
    <protectedRange sqref="J43" name="Range1_1_1_42"/>
    <protectedRange sqref="J25" name="Range1_1_1_43"/>
    <protectedRange sqref="J31" name="Range1_1_1_44"/>
    <protectedRange sqref="J35" name="Range1_1_1_45"/>
    <protectedRange sqref="J49" name="Range1_1_1_46"/>
  </protectedRanges>
  <mergeCells count="566">
    <mergeCell ref="D2:M3"/>
    <mergeCell ref="A6:A7"/>
    <mergeCell ref="B6:B7"/>
    <mergeCell ref="C6:C7"/>
    <mergeCell ref="D6:D7"/>
    <mergeCell ref="E6:K7"/>
    <mergeCell ref="L6:L7"/>
    <mergeCell ref="M6:M7"/>
    <mergeCell ref="N6:N7"/>
    <mergeCell ref="E8:K8"/>
    <mergeCell ref="A10:A21"/>
    <mergeCell ref="B10:B21"/>
    <mergeCell ref="C10:C11"/>
    <mergeCell ref="D10:D11"/>
    <mergeCell ref="E10:H10"/>
    <mergeCell ref="K10:K11"/>
    <mergeCell ref="L10:L11"/>
    <mergeCell ref="M10:M11"/>
    <mergeCell ref="N10:N11"/>
    <mergeCell ref="E11:H11"/>
    <mergeCell ref="C12:C13"/>
    <mergeCell ref="D12:D13"/>
    <mergeCell ref="E12:H12"/>
    <mergeCell ref="K12:K13"/>
    <mergeCell ref="L12:L13"/>
    <mergeCell ref="M12:M13"/>
    <mergeCell ref="N12:N13"/>
    <mergeCell ref="E13:H13"/>
    <mergeCell ref="N14:N15"/>
    <mergeCell ref="E15:H15"/>
    <mergeCell ref="C16:C17"/>
    <mergeCell ref="D16:D17"/>
    <mergeCell ref="E16:H16"/>
    <mergeCell ref="K16:K17"/>
    <mergeCell ref="L16:L17"/>
    <mergeCell ref="M16:M17"/>
    <mergeCell ref="N16:N17"/>
    <mergeCell ref="E17:H17"/>
    <mergeCell ref="C14:C15"/>
    <mergeCell ref="D14:D15"/>
    <mergeCell ref="E14:H14"/>
    <mergeCell ref="K14:K15"/>
    <mergeCell ref="L14:L15"/>
    <mergeCell ref="M14:M15"/>
    <mergeCell ref="N18:N19"/>
    <mergeCell ref="E19:H19"/>
    <mergeCell ref="C20:C21"/>
    <mergeCell ref="D20:D21"/>
    <mergeCell ref="E20:H20"/>
    <mergeCell ref="K20:K21"/>
    <mergeCell ref="L20:L21"/>
    <mergeCell ref="M20:M21"/>
    <mergeCell ref="N20:N21"/>
    <mergeCell ref="E21:H21"/>
    <mergeCell ref="C18:C19"/>
    <mergeCell ref="D18:D19"/>
    <mergeCell ref="E18:H18"/>
    <mergeCell ref="K18:K19"/>
    <mergeCell ref="L18:L19"/>
    <mergeCell ref="M18:M19"/>
    <mergeCell ref="E22:H22"/>
    <mergeCell ref="A23:A37"/>
    <mergeCell ref="B23:B37"/>
    <mergeCell ref="C23:C24"/>
    <mergeCell ref="D23:D24"/>
    <mergeCell ref="E23:H23"/>
    <mergeCell ref="C27:C28"/>
    <mergeCell ref="D27:D28"/>
    <mergeCell ref="E27:H27"/>
    <mergeCell ref="L25:L26"/>
    <mergeCell ref="M25:M26"/>
    <mergeCell ref="N25:N26"/>
    <mergeCell ref="E26:H26"/>
    <mergeCell ref="C25:C26"/>
    <mergeCell ref="D25:D26"/>
    <mergeCell ref="E25:H25"/>
    <mergeCell ref="L23:L24"/>
    <mergeCell ref="M23:M24"/>
    <mergeCell ref="N23:N24"/>
    <mergeCell ref="E24:H24"/>
    <mergeCell ref="L29:L30"/>
    <mergeCell ref="M29:M30"/>
    <mergeCell ref="N29:N30"/>
    <mergeCell ref="E30:H30"/>
    <mergeCell ref="C29:C30"/>
    <mergeCell ref="D29:D30"/>
    <mergeCell ref="E29:H29"/>
    <mergeCell ref="L27:L28"/>
    <mergeCell ref="M27:M28"/>
    <mergeCell ref="N27:N28"/>
    <mergeCell ref="E28:H28"/>
    <mergeCell ref="C33:C34"/>
    <mergeCell ref="D33:D34"/>
    <mergeCell ref="E33:H33"/>
    <mergeCell ref="L33:L34"/>
    <mergeCell ref="M33:M34"/>
    <mergeCell ref="N33:N34"/>
    <mergeCell ref="E34:H34"/>
    <mergeCell ref="N31:N32"/>
    <mergeCell ref="E32:H32"/>
    <mergeCell ref="C31:C32"/>
    <mergeCell ref="D31:D32"/>
    <mergeCell ref="E31:H31"/>
    <mergeCell ref="L31:L32"/>
    <mergeCell ref="M31:M32"/>
    <mergeCell ref="L37:L38"/>
    <mergeCell ref="M37:M38"/>
    <mergeCell ref="N37:N38"/>
    <mergeCell ref="E38:H38"/>
    <mergeCell ref="L35:L36"/>
    <mergeCell ref="M35:M36"/>
    <mergeCell ref="N35:N36"/>
    <mergeCell ref="E36:H36"/>
    <mergeCell ref="C35:C36"/>
    <mergeCell ref="D35:D36"/>
    <mergeCell ref="E35:H35"/>
    <mergeCell ref="A39:A46"/>
    <mergeCell ref="B39:B46"/>
    <mergeCell ref="C39:C40"/>
    <mergeCell ref="D39:D40"/>
    <mergeCell ref="E39:H39"/>
    <mergeCell ref="C43:C44"/>
    <mergeCell ref="D43:D44"/>
    <mergeCell ref="C37:C38"/>
    <mergeCell ref="D37:D38"/>
    <mergeCell ref="E37:H37"/>
    <mergeCell ref="M41:M42"/>
    <mergeCell ref="N41:N42"/>
    <mergeCell ref="E42:H42"/>
    <mergeCell ref="K39:K40"/>
    <mergeCell ref="L39:L40"/>
    <mergeCell ref="M39:M40"/>
    <mergeCell ref="N39:N40"/>
    <mergeCell ref="E40:H40"/>
    <mergeCell ref="C41:C42"/>
    <mergeCell ref="D41:D42"/>
    <mergeCell ref="E41:H41"/>
    <mergeCell ref="L41:L42"/>
    <mergeCell ref="N45:N46"/>
    <mergeCell ref="E46:H46"/>
    <mergeCell ref="C45:C46"/>
    <mergeCell ref="D45:D46"/>
    <mergeCell ref="E45:H45"/>
    <mergeCell ref="L45:L46"/>
    <mergeCell ref="M45:M46"/>
    <mergeCell ref="E43:H43"/>
    <mergeCell ref="L43:L44"/>
    <mergeCell ref="M43:M44"/>
    <mergeCell ref="N43:N44"/>
    <mergeCell ref="E44:H44"/>
    <mergeCell ref="C49:C50"/>
    <mergeCell ref="D49:D50"/>
    <mergeCell ref="E49:H49"/>
    <mergeCell ref="L49:L50"/>
    <mergeCell ref="M49:M50"/>
    <mergeCell ref="A47:A52"/>
    <mergeCell ref="B47:B52"/>
    <mergeCell ref="C47:C48"/>
    <mergeCell ref="D47:D48"/>
    <mergeCell ref="E47:H47"/>
    <mergeCell ref="K47:K48"/>
    <mergeCell ref="C51:C52"/>
    <mergeCell ref="D51:D52"/>
    <mergeCell ref="E51:H51"/>
    <mergeCell ref="L51:L52"/>
    <mergeCell ref="M51:M52"/>
    <mergeCell ref="N51:N52"/>
    <mergeCell ref="E52:H52"/>
    <mergeCell ref="N49:N50"/>
    <mergeCell ref="E50:H50"/>
    <mergeCell ref="L47:L48"/>
    <mergeCell ref="M47:M48"/>
    <mergeCell ref="N47:N48"/>
    <mergeCell ref="E48:H48"/>
    <mergeCell ref="L53:L54"/>
    <mergeCell ref="M53:M54"/>
    <mergeCell ref="N53:N54"/>
    <mergeCell ref="E54:H54"/>
    <mergeCell ref="A53:A54"/>
    <mergeCell ref="B53:B54"/>
    <mergeCell ref="C53:C54"/>
    <mergeCell ref="D53:D54"/>
    <mergeCell ref="E53:H53"/>
    <mergeCell ref="N60:N61"/>
    <mergeCell ref="E61:H61"/>
    <mergeCell ref="N58:N59"/>
    <mergeCell ref="E59:H59"/>
    <mergeCell ref="A60:A63"/>
    <mergeCell ref="B60:B63"/>
    <mergeCell ref="C60:C61"/>
    <mergeCell ref="D60:D61"/>
    <mergeCell ref="E60:H60"/>
    <mergeCell ref="L60:L61"/>
    <mergeCell ref="M60:M61"/>
    <mergeCell ref="C58:C59"/>
    <mergeCell ref="D58:D59"/>
    <mergeCell ref="E58:H58"/>
    <mergeCell ref="K58:K59"/>
    <mergeCell ref="L58:L59"/>
    <mergeCell ref="M58:M59"/>
    <mergeCell ref="A55:A59"/>
    <mergeCell ref="B55:B59"/>
    <mergeCell ref="E55:H55"/>
    <mergeCell ref="E56:H56"/>
    <mergeCell ref="E57:H57"/>
    <mergeCell ref="M62:M63"/>
    <mergeCell ref="N62:N63"/>
    <mergeCell ref="E63:H63"/>
    <mergeCell ref="C62:C63"/>
    <mergeCell ref="D62:D63"/>
    <mergeCell ref="E62:H62"/>
    <mergeCell ref="L62:L63"/>
    <mergeCell ref="J99:K99"/>
    <mergeCell ref="J100:K100"/>
    <mergeCell ref="L66:L67"/>
    <mergeCell ref="M66:M67"/>
    <mergeCell ref="E67:H67"/>
    <mergeCell ref="L64:L65"/>
    <mergeCell ref="M64:M65"/>
    <mergeCell ref="E65:H65"/>
    <mergeCell ref="A64:A67"/>
    <mergeCell ref="B64:B67"/>
    <mergeCell ref="C64:C65"/>
    <mergeCell ref="D64:D65"/>
    <mergeCell ref="E64:H64"/>
    <mergeCell ref="C66:C67"/>
    <mergeCell ref="D66:D67"/>
    <mergeCell ref="E66:H66"/>
    <mergeCell ref="M71:M72"/>
    <mergeCell ref="E72:H72"/>
    <mergeCell ref="L71:L72"/>
    <mergeCell ref="L68:L69"/>
    <mergeCell ref="M68:M69"/>
    <mergeCell ref="N68:N69"/>
    <mergeCell ref="E69:H69"/>
    <mergeCell ref="E70:H70"/>
    <mergeCell ref="A71:A74"/>
    <mergeCell ref="B71:B74"/>
    <mergeCell ref="C71:C72"/>
    <mergeCell ref="D71:D72"/>
    <mergeCell ref="E71:H71"/>
    <mergeCell ref="A68:A70"/>
    <mergeCell ref="B68:B70"/>
    <mergeCell ref="C68:C70"/>
    <mergeCell ref="D68:D70"/>
    <mergeCell ref="E68:H68"/>
    <mergeCell ref="M73:M74"/>
    <mergeCell ref="E74:H74"/>
    <mergeCell ref="C73:C74"/>
    <mergeCell ref="D73:D74"/>
    <mergeCell ref="E73:H73"/>
    <mergeCell ref="L73:L74"/>
    <mergeCell ref="J96:K96"/>
    <mergeCell ref="J97:K97"/>
    <mergeCell ref="J98:K98"/>
    <mergeCell ref="M76:M77"/>
    <mergeCell ref="N76:N77"/>
    <mergeCell ref="E77:H77"/>
    <mergeCell ref="E75:H75"/>
    <mergeCell ref="A76:A79"/>
    <mergeCell ref="B76:B79"/>
    <mergeCell ref="C76:C77"/>
    <mergeCell ref="D76:D77"/>
    <mergeCell ref="E76:H76"/>
    <mergeCell ref="C78:C79"/>
    <mergeCell ref="D78:D79"/>
    <mergeCell ref="E78:H78"/>
    <mergeCell ref="A83:A86"/>
    <mergeCell ref="B83:B86"/>
    <mergeCell ref="C83:C84"/>
    <mergeCell ref="D83:D84"/>
    <mergeCell ref="E83:H83"/>
    <mergeCell ref="E81:H81"/>
    <mergeCell ref="L81:L82"/>
    <mergeCell ref="M81:M82"/>
    <mergeCell ref="N81:N82"/>
    <mergeCell ref="E82:H82"/>
    <mergeCell ref="A80:A82"/>
    <mergeCell ref="B80:B82"/>
    <mergeCell ref="E80:H80"/>
    <mergeCell ref="C81:C82"/>
    <mergeCell ref="D81:D82"/>
    <mergeCell ref="N85:N86"/>
    <mergeCell ref="E86:H86"/>
    <mergeCell ref="K83:K84"/>
    <mergeCell ref="L83:L84"/>
    <mergeCell ref="M83:M84"/>
    <mergeCell ref="N83:N84"/>
    <mergeCell ref="E84:H84"/>
    <mergeCell ref="C85:C86"/>
    <mergeCell ref="D85:D86"/>
    <mergeCell ref="E85:H85"/>
    <mergeCell ref="L85:L86"/>
    <mergeCell ref="M85:M86"/>
    <mergeCell ref="L89:L90"/>
    <mergeCell ref="M89:M90"/>
    <mergeCell ref="E90:H90"/>
    <mergeCell ref="M87:M88"/>
    <mergeCell ref="E88:H88"/>
    <mergeCell ref="A87:A90"/>
    <mergeCell ref="B87:B90"/>
    <mergeCell ref="C87:C88"/>
    <mergeCell ref="D87:D88"/>
    <mergeCell ref="E87:H87"/>
    <mergeCell ref="L87:L88"/>
    <mergeCell ref="C89:C90"/>
    <mergeCell ref="D89:D90"/>
    <mergeCell ref="E89:H89"/>
    <mergeCell ref="L91:L92"/>
    <mergeCell ref="M91:M92"/>
    <mergeCell ref="N91:N92"/>
    <mergeCell ref="E92:H92"/>
    <mergeCell ref="A91:A92"/>
    <mergeCell ref="B91:B92"/>
    <mergeCell ref="C91:C92"/>
    <mergeCell ref="D91:D92"/>
    <mergeCell ref="E91:H91"/>
    <mergeCell ref="L110:L111"/>
    <mergeCell ref="M110:M111"/>
    <mergeCell ref="E111:H111"/>
    <mergeCell ref="A110:A111"/>
    <mergeCell ref="B110:B111"/>
    <mergeCell ref="C110:C111"/>
    <mergeCell ref="D110:D111"/>
    <mergeCell ref="E110:H110"/>
    <mergeCell ref="A93:A109"/>
    <mergeCell ref="E93:H93"/>
    <mergeCell ref="J95:K95"/>
    <mergeCell ref="J101:K101"/>
    <mergeCell ref="E115:H115"/>
    <mergeCell ref="K115:K116"/>
    <mergeCell ref="L115:L116"/>
    <mergeCell ref="M115:M116"/>
    <mergeCell ref="N115:N116"/>
    <mergeCell ref="E116:H116"/>
    <mergeCell ref="A112:A113"/>
    <mergeCell ref="B112:B113"/>
    <mergeCell ref="E112:H112"/>
    <mergeCell ref="E113:H113"/>
    <mergeCell ref="A114:A116"/>
    <mergeCell ref="B114:B116"/>
    <mergeCell ref="E114:H114"/>
    <mergeCell ref="C115:C116"/>
    <mergeCell ref="D115:D116"/>
    <mergeCell ref="M117:M118"/>
    <mergeCell ref="N117:N118"/>
    <mergeCell ref="E118:H118"/>
    <mergeCell ref="A117:A118"/>
    <mergeCell ref="B117:B118"/>
    <mergeCell ref="C117:C118"/>
    <mergeCell ref="D117:D118"/>
    <mergeCell ref="E117:H117"/>
    <mergeCell ref="L117:L118"/>
    <mergeCell ref="L120:L121"/>
    <mergeCell ref="M120:M121"/>
    <mergeCell ref="N120:N121"/>
    <mergeCell ref="E121:H121"/>
    <mergeCell ref="A122:A123"/>
    <mergeCell ref="B122:B123"/>
    <mergeCell ref="E122:H122"/>
    <mergeCell ref="E123:H123"/>
    <mergeCell ref="A119:A121"/>
    <mergeCell ref="B119:B121"/>
    <mergeCell ref="E119:H119"/>
    <mergeCell ref="C120:C121"/>
    <mergeCell ref="D120:D121"/>
    <mergeCell ref="E120:H120"/>
    <mergeCell ref="B124:B125"/>
    <mergeCell ref="E124:H124"/>
    <mergeCell ref="E125:H125"/>
    <mergeCell ref="A126:A128"/>
    <mergeCell ref="B126:B128"/>
    <mergeCell ref="C126:C127"/>
    <mergeCell ref="D126:D127"/>
    <mergeCell ref="E126:H126"/>
    <mergeCell ref="K120:K121"/>
    <mergeCell ref="N134:N135"/>
    <mergeCell ref="E135:H135"/>
    <mergeCell ref="N131:N132"/>
    <mergeCell ref="E132:H132"/>
    <mergeCell ref="A134:A139"/>
    <mergeCell ref="B134:B139"/>
    <mergeCell ref="C134:C135"/>
    <mergeCell ref="D134:D135"/>
    <mergeCell ref="E134:H134"/>
    <mergeCell ref="L134:L135"/>
    <mergeCell ref="M134:M135"/>
    <mergeCell ref="C131:C132"/>
    <mergeCell ref="D131:D132"/>
    <mergeCell ref="E131:H131"/>
    <mergeCell ref="K131:K132"/>
    <mergeCell ref="L131:L132"/>
    <mergeCell ref="M131:M132"/>
    <mergeCell ref="A129:A132"/>
    <mergeCell ref="B129:B132"/>
    <mergeCell ref="C129:C130"/>
    <mergeCell ref="D129:D130"/>
    <mergeCell ref="E129:H129"/>
    <mergeCell ref="K129:K130"/>
    <mergeCell ref="L140:L141"/>
    <mergeCell ref="M140:M141"/>
    <mergeCell ref="E141:H141"/>
    <mergeCell ref="A140:A143"/>
    <mergeCell ref="B140:B143"/>
    <mergeCell ref="C140:C141"/>
    <mergeCell ref="D140:D141"/>
    <mergeCell ref="E140:H140"/>
    <mergeCell ref="N136:N137"/>
    <mergeCell ref="C138:C139"/>
    <mergeCell ref="D138:D139"/>
    <mergeCell ref="E138:H138"/>
    <mergeCell ref="L138:L139"/>
    <mergeCell ref="M138:M139"/>
    <mergeCell ref="N138:N139"/>
    <mergeCell ref="E139:H139"/>
    <mergeCell ref="C136:C137"/>
    <mergeCell ref="D136:D137"/>
    <mergeCell ref="K136:K137"/>
    <mergeCell ref="L136:L137"/>
    <mergeCell ref="M136:M137"/>
    <mergeCell ref="M142:M143"/>
    <mergeCell ref="N142:N143"/>
    <mergeCell ref="E143:H143"/>
    <mergeCell ref="A144:A147"/>
    <mergeCell ref="B144:B147"/>
    <mergeCell ref="C144:C145"/>
    <mergeCell ref="D144:D145"/>
    <mergeCell ref="E144:H144"/>
    <mergeCell ref="K144:K145"/>
    <mergeCell ref="L144:L145"/>
    <mergeCell ref="C142:C143"/>
    <mergeCell ref="D142:D143"/>
    <mergeCell ref="E142:H142"/>
    <mergeCell ref="K142:K143"/>
    <mergeCell ref="L142:L143"/>
    <mergeCell ref="M144:M145"/>
    <mergeCell ref="N144:N145"/>
    <mergeCell ref="E145:H145"/>
    <mergeCell ref="C146:C147"/>
    <mergeCell ref="D146:D147"/>
    <mergeCell ref="E146:H146"/>
    <mergeCell ref="K146:K147"/>
    <mergeCell ref="L146:L147"/>
    <mergeCell ref="M146:M147"/>
    <mergeCell ref="N146:N147"/>
    <mergeCell ref="M148:M149"/>
    <mergeCell ref="N148:N149"/>
    <mergeCell ref="E149:H149"/>
    <mergeCell ref="C150:C151"/>
    <mergeCell ref="D150:D151"/>
    <mergeCell ref="E150:H150"/>
    <mergeCell ref="K150:K151"/>
    <mergeCell ref="L150:L151"/>
    <mergeCell ref="E147:H147"/>
    <mergeCell ref="C148:C149"/>
    <mergeCell ref="D148:D149"/>
    <mergeCell ref="E148:H148"/>
    <mergeCell ref="E151:H151"/>
    <mergeCell ref="A152:A155"/>
    <mergeCell ref="B152:B155"/>
    <mergeCell ref="C152:C153"/>
    <mergeCell ref="D152:D153"/>
    <mergeCell ref="E152:H152"/>
    <mergeCell ref="L152:L153"/>
    <mergeCell ref="K148:K149"/>
    <mergeCell ref="L148:L149"/>
    <mergeCell ref="A148:A151"/>
    <mergeCell ref="B148:B151"/>
    <mergeCell ref="A156:A159"/>
    <mergeCell ref="B156:B159"/>
    <mergeCell ref="C156:C157"/>
    <mergeCell ref="D156:D157"/>
    <mergeCell ref="E156:H156"/>
    <mergeCell ref="K156:K157"/>
    <mergeCell ref="L156:L157"/>
    <mergeCell ref="C154:C155"/>
    <mergeCell ref="D154:D155"/>
    <mergeCell ref="E154:H154"/>
    <mergeCell ref="K154:K155"/>
    <mergeCell ref="L154:L155"/>
    <mergeCell ref="C158:C159"/>
    <mergeCell ref="D158:D159"/>
    <mergeCell ref="E158:H158"/>
    <mergeCell ref="L158:L159"/>
    <mergeCell ref="M158:M159"/>
    <mergeCell ref="N158:N159"/>
    <mergeCell ref="M154:M155"/>
    <mergeCell ref="N154:N155"/>
    <mergeCell ref="E155:H155"/>
    <mergeCell ref="C162:C163"/>
    <mergeCell ref="D162:D163"/>
    <mergeCell ref="E162:H162"/>
    <mergeCell ref="L162:L163"/>
    <mergeCell ref="M162:M163"/>
    <mergeCell ref="N162:N163"/>
    <mergeCell ref="E163:H163"/>
    <mergeCell ref="A160:A163"/>
    <mergeCell ref="B160:B163"/>
    <mergeCell ref="C160:C161"/>
    <mergeCell ref="D160:D161"/>
    <mergeCell ref="E160:H160"/>
    <mergeCell ref="K160:K161"/>
    <mergeCell ref="L160:L161"/>
    <mergeCell ref="M160:M161"/>
    <mergeCell ref="A167:D167"/>
    <mergeCell ref="H167:L167"/>
    <mergeCell ref="A168:D168"/>
    <mergeCell ref="H168:L168"/>
    <mergeCell ref="A171:D171"/>
    <mergeCell ref="A172:D172"/>
    <mergeCell ref="L164:L165"/>
    <mergeCell ref="M164:M165"/>
    <mergeCell ref="E165:H165"/>
    <mergeCell ref="A164:A165"/>
    <mergeCell ref="B164:B165"/>
    <mergeCell ref="C164:C165"/>
    <mergeCell ref="D164:D165"/>
    <mergeCell ref="E164:H164"/>
    <mergeCell ref="N140:N141"/>
    <mergeCell ref="N152:N153"/>
    <mergeCell ref="N164:N165"/>
    <mergeCell ref="E94:H94"/>
    <mergeCell ref="N87:N88"/>
    <mergeCell ref="N89:N90"/>
    <mergeCell ref="N110:N111"/>
    <mergeCell ref="N71:N72"/>
    <mergeCell ref="N73:N74"/>
    <mergeCell ref="L76:L77"/>
    <mergeCell ref="L78:L79"/>
    <mergeCell ref="M78:M79"/>
    <mergeCell ref="N78:N79"/>
    <mergeCell ref="E79:H79"/>
    <mergeCell ref="N160:N161"/>
    <mergeCell ref="E161:H161"/>
    <mergeCell ref="E159:H159"/>
    <mergeCell ref="M156:M157"/>
    <mergeCell ref="N156:N157"/>
    <mergeCell ref="E157:H157"/>
    <mergeCell ref="M152:M153"/>
    <mergeCell ref="E153:H153"/>
    <mergeCell ref="M150:M151"/>
    <mergeCell ref="N150:N151"/>
    <mergeCell ref="J108:K108"/>
    <mergeCell ref="J109:K109"/>
    <mergeCell ref="K68:K69"/>
    <mergeCell ref="A9:N9"/>
    <mergeCell ref="A133:N133"/>
    <mergeCell ref="J102:K102"/>
    <mergeCell ref="J103:K103"/>
    <mergeCell ref="J104:K104"/>
    <mergeCell ref="J105:K105"/>
    <mergeCell ref="J106:K106"/>
    <mergeCell ref="J107:K107"/>
    <mergeCell ref="N64:N65"/>
    <mergeCell ref="N66:N67"/>
    <mergeCell ref="L129:L130"/>
    <mergeCell ref="M129:M130"/>
    <mergeCell ref="N129:N130"/>
    <mergeCell ref="E130:H130"/>
    <mergeCell ref="K126:K127"/>
    <mergeCell ref="L126:L127"/>
    <mergeCell ref="M126:M127"/>
    <mergeCell ref="N126:N127"/>
    <mergeCell ref="E127:H127"/>
    <mergeCell ref="E128:H128"/>
    <mergeCell ref="A124:A125"/>
  </mergeCells>
  <dataValidations count="2">
    <dataValidation type="list" allowBlank="1" showInputMessage="1" showErrorMessage="1" sqref="WVS983155 JK76:JM77 TG76:TI77 ADC76:ADE77 AMY76:ANA77 AWU76:AWW77 BGQ76:BGS77 BQM76:BQO77 CAI76:CAK77 CKE76:CKG77 CUA76:CUC77 DDW76:DDY77 DNS76:DNU77 DXO76:DXQ77 EHK76:EHM77 ERG76:ERI77 FBC76:FBE77 FKY76:FLA77 FUU76:FUW77 GEQ76:GES77 GOM76:GOO77 GYI76:GYK77 HIE76:HIG77 HSA76:HSC77 IBW76:IBY77 ILS76:ILU77 IVO76:IVQ77 JFK76:JFM77 JPG76:JPI77 JZC76:JZE77 KIY76:KJA77 KSU76:KSW77 LCQ76:LCS77 LMM76:LMO77 LWI76:LWK77 MGE76:MGG77 MQA76:MQC77 MZW76:MZY77 NJS76:NJU77 NTO76:NTQ77 ODK76:ODM77 ONG76:ONI77 OXC76:OXE77 PGY76:PHA77 PQU76:PQW77 QAQ76:QAS77 QKM76:QKO77 QUI76:QUK77 REE76:REG77 ROA76:ROC77 RXW76:RXY77 SHS76:SHU77 SRO76:SRQ77 TBK76:TBM77 TLG76:TLI77 TVC76:TVE77 UEY76:UFA77 UOU76:UOW77 UYQ76:UYS77 VIM76:VIO77 VSI76:VSK77 WCE76:WCG77 WMA76:WMC77 WVW76:WVY77 O76:Q77 JG76:JG77 TC76:TC77 ACY76:ACY77 AMU76:AMU77 AWQ76:AWQ77 BGM76:BGM77 BQI76:BQI77 CAE76:CAE77 CKA76:CKA77 CTW76:CTW77 DDS76:DDS77 DNO76:DNO77 DXK76:DXK77 EHG76:EHG77 ERC76:ERC77 FAY76:FAY77 FKU76:FKU77 FUQ76:FUQ77 GEM76:GEM77 GOI76:GOI77 GYE76:GYE77 HIA76:HIA77 HRW76:HRW77 IBS76:IBS77 ILO76:ILO77 IVK76:IVK77 JFG76:JFG77 JPC76:JPC77 JYY76:JYY77 KIU76:KIU77 KSQ76:KSQ77 LCM76:LCM77 LMI76:LMI77 LWE76:LWE77 MGA76:MGA77 MPW76:MPW77 MZS76:MZS77 NJO76:NJO77 NTK76:NTK77 ODG76:ODG77 ONC76:ONC77 OWY76:OWY77 PGU76:PGU77 PQQ76:PQQ77 QAM76:QAM77 QKI76:QKI77 QUE76:QUE77 REA76:REA77 RNW76:RNW77 RXS76:RXS77 SHO76:SHO77 SRK76:SRK77 TBG76:TBG77 TLC76:TLC77 TUY76:TUY77 UEU76:UEU77 UOQ76:UOQ77 UYM76:UYM77 VII76:VII77 VSE76:VSE77 WCA76:WCA77 WLW76:WLW77 O65651:Q65651 WLW983155 WCA983155 VSE983155 VII983155 UYM983155 UOQ983155 UEU983155 TUY983155 TLC983155 TBG983155 SRK983155 SHO983155 RXS983155 RNW983155 REA983155 QUE983155 QKI983155 QAM983155 PQQ983155 PGU983155 OWY983155 ONC983155 ODG983155 NTK983155 NJO983155 MZS983155 MPW983155 MGA983155 LWE983155 LMI983155 LCM983155 KSQ983155 KIU983155 JYY983155 JPC983155 JFG983155 IVK983155 ILO983155 IBS983155 HRW983155 HIA983155 GYE983155 GOI983155 GEM983155 FUQ983155 FKU983155 FAY983155 ERC983155 EHG983155 DXK983155 DNO983155 DDS983155 CTW983155 CKA983155 CAE983155 BQI983155 BGM983155 AWQ983155 AMU983155 ACY983155 TC983155 JG983155 L983156:N983156 WVS917619 WLW917619 WCA917619 VSE917619 VII917619 UYM917619 UOQ917619 UEU917619 TUY917619 TLC917619 TBG917619 SRK917619 SHO917619 RXS917619 RNW917619 REA917619 QUE917619 QKI917619 QAM917619 PQQ917619 PGU917619 OWY917619 ONC917619 ODG917619 NTK917619 NJO917619 MZS917619 MPW917619 MGA917619 LWE917619 LMI917619 LCM917619 KSQ917619 KIU917619 JYY917619 JPC917619 JFG917619 IVK917619 ILO917619 IBS917619 HRW917619 HIA917619 GYE917619 GOI917619 GEM917619 FUQ917619 FKU917619 FAY917619 ERC917619 EHG917619 DXK917619 DNO917619 DDS917619 CTW917619 CKA917619 CAE917619 BQI917619 BGM917619 AWQ917619 AMU917619 ACY917619 TC917619 JG917619 L917620:N917620 WVS852083 WLW852083 WCA852083 VSE852083 VII852083 UYM852083 UOQ852083 UEU852083 TUY852083 TLC852083 TBG852083 SRK852083 SHO852083 RXS852083 RNW852083 REA852083 QUE852083 QKI852083 QAM852083 PQQ852083 PGU852083 OWY852083 ONC852083 ODG852083 NTK852083 NJO852083 MZS852083 MPW852083 MGA852083 LWE852083 LMI852083 LCM852083 KSQ852083 KIU852083 JYY852083 JPC852083 JFG852083 IVK852083 ILO852083 IBS852083 HRW852083 HIA852083 GYE852083 GOI852083 GEM852083 FUQ852083 FKU852083 FAY852083 ERC852083 EHG852083 DXK852083 DNO852083 DDS852083 CTW852083 CKA852083 CAE852083 BQI852083 BGM852083 AWQ852083 AMU852083 ACY852083 TC852083 JG852083 L852084:N852084 WVS786547 WLW786547 WCA786547 VSE786547 VII786547 UYM786547 UOQ786547 UEU786547 TUY786547 TLC786547 TBG786547 SRK786547 SHO786547 RXS786547 RNW786547 REA786547 QUE786547 QKI786547 QAM786547 PQQ786547 PGU786547 OWY786547 ONC786547 ODG786547 NTK786547 NJO786547 MZS786547 MPW786547 MGA786547 LWE786547 LMI786547 LCM786547 KSQ786547 KIU786547 JYY786547 JPC786547 JFG786547 IVK786547 ILO786547 IBS786547 HRW786547 HIA786547 GYE786547 GOI786547 GEM786547 FUQ786547 FKU786547 FAY786547 ERC786547 EHG786547 DXK786547 DNO786547 DDS786547 CTW786547 CKA786547 CAE786547 BQI786547 BGM786547 AWQ786547 AMU786547 ACY786547 TC786547 JG786547 L786548:N786548 WVS721011 WLW721011 WCA721011 VSE721011 VII721011 UYM721011 UOQ721011 UEU721011 TUY721011 TLC721011 TBG721011 SRK721011 SHO721011 RXS721011 RNW721011 REA721011 QUE721011 QKI721011 QAM721011 PQQ721011 PGU721011 OWY721011 ONC721011 ODG721011 NTK721011 NJO721011 MZS721011 MPW721011 MGA721011 LWE721011 LMI721011 LCM721011 KSQ721011 KIU721011 JYY721011 JPC721011 JFG721011 IVK721011 ILO721011 IBS721011 HRW721011 HIA721011 GYE721011 GOI721011 GEM721011 FUQ721011 FKU721011 FAY721011 ERC721011 EHG721011 DXK721011 DNO721011 DDS721011 CTW721011 CKA721011 CAE721011 BQI721011 BGM721011 AWQ721011 AMU721011 ACY721011 TC721011 JG721011 L721012:N721012 WVS655475 WLW655475 WCA655475 VSE655475 VII655475 UYM655475 UOQ655475 UEU655475 TUY655475 TLC655475 TBG655475 SRK655475 SHO655475 RXS655475 RNW655475 REA655475 QUE655475 QKI655475 QAM655475 PQQ655475 PGU655475 OWY655475 ONC655475 ODG655475 NTK655475 NJO655475 MZS655475 MPW655475 MGA655475 LWE655475 LMI655475 LCM655475 KSQ655475 KIU655475 JYY655475 JPC655475 JFG655475 IVK655475 ILO655475 IBS655475 HRW655475 HIA655475 GYE655475 GOI655475 GEM655475 FUQ655475 FKU655475 FAY655475 ERC655475 EHG655475 DXK655475 DNO655475 DDS655475 CTW655475 CKA655475 CAE655475 BQI655475 BGM655475 AWQ655475 AMU655475 ACY655475 TC655475 JG655475 L655476:N655476 WVS589939 WLW589939 WCA589939 VSE589939 VII589939 UYM589939 UOQ589939 UEU589939 TUY589939 TLC589939 TBG589939 SRK589939 SHO589939 RXS589939 RNW589939 REA589939 QUE589939 QKI589939 QAM589939 PQQ589939 PGU589939 OWY589939 ONC589939 ODG589939 NTK589939 NJO589939 MZS589939 MPW589939 MGA589939 LWE589939 LMI589939 LCM589939 KSQ589939 KIU589939 JYY589939 JPC589939 JFG589939 IVK589939 ILO589939 IBS589939 HRW589939 HIA589939 GYE589939 GOI589939 GEM589939 FUQ589939 FKU589939 FAY589939 ERC589939 EHG589939 DXK589939 DNO589939 DDS589939 CTW589939 CKA589939 CAE589939 BQI589939 BGM589939 AWQ589939 AMU589939 ACY589939 TC589939 JG589939 L589940:N589940 WVS524403 WLW524403 WCA524403 VSE524403 VII524403 UYM524403 UOQ524403 UEU524403 TUY524403 TLC524403 TBG524403 SRK524403 SHO524403 RXS524403 RNW524403 REA524403 QUE524403 QKI524403 QAM524403 PQQ524403 PGU524403 OWY524403 ONC524403 ODG524403 NTK524403 NJO524403 MZS524403 MPW524403 MGA524403 LWE524403 LMI524403 LCM524403 KSQ524403 KIU524403 JYY524403 JPC524403 JFG524403 IVK524403 ILO524403 IBS524403 HRW524403 HIA524403 GYE524403 GOI524403 GEM524403 FUQ524403 FKU524403 FAY524403 ERC524403 EHG524403 DXK524403 DNO524403 DDS524403 CTW524403 CKA524403 CAE524403 BQI524403 BGM524403 AWQ524403 AMU524403 ACY524403 TC524403 JG524403 L524404:N524404 WVS458867 WLW458867 WCA458867 VSE458867 VII458867 UYM458867 UOQ458867 UEU458867 TUY458867 TLC458867 TBG458867 SRK458867 SHO458867 RXS458867 RNW458867 REA458867 QUE458867 QKI458867 QAM458867 PQQ458867 PGU458867 OWY458867 ONC458867 ODG458867 NTK458867 NJO458867 MZS458867 MPW458867 MGA458867 LWE458867 LMI458867 LCM458867 KSQ458867 KIU458867 JYY458867 JPC458867 JFG458867 IVK458867 ILO458867 IBS458867 HRW458867 HIA458867 GYE458867 GOI458867 GEM458867 FUQ458867 FKU458867 FAY458867 ERC458867 EHG458867 DXK458867 DNO458867 DDS458867 CTW458867 CKA458867 CAE458867 BQI458867 BGM458867 AWQ458867 AMU458867 ACY458867 TC458867 JG458867 L458868:N458868 WVS393331 WLW393331 WCA393331 VSE393331 VII393331 UYM393331 UOQ393331 UEU393331 TUY393331 TLC393331 TBG393331 SRK393331 SHO393331 RXS393331 RNW393331 REA393331 QUE393331 QKI393331 QAM393331 PQQ393331 PGU393331 OWY393331 ONC393331 ODG393331 NTK393331 NJO393331 MZS393331 MPW393331 MGA393331 LWE393331 LMI393331 LCM393331 KSQ393331 KIU393331 JYY393331 JPC393331 JFG393331 IVK393331 ILO393331 IBS393331 HRW393331 HIA393331 GYE393331 GOI393331 GEM393331 FUQ393331 FKU393331 FAY393331 ERC393331 EHG393331 DXK393331 DNO393331 DDS393331 CTW393331 CKA393331 CAE393331 BQI393331 BGM393331 AWQ393331 AMU393331 ACY393331 TC393331 JG393331 L393332:N393332 WVS327795 WLW327795 WCA327795 VSE327795 VII327795 UYM327795 UOQ327795 UEU327795 TUY327795 TLC327795 TBG327795 SRK327795 SHO327795 RXS327795 RNW327795 REA327795 QUE327795 QKI327795 QAM327795 PQQ327795 PGU327795 OWY327795 ONC327795 ODG327795 NTK327795 NJO327795 MZS327795 MPW327795 MGA327795 LWE327795 LMI327795 LCM327795 KSQ327795 KIU327795 JYY327795 JPC327795 JFG327795 IVK327795 ILO327795 IBS327795 HRW327795 HIA327795 GYE327795 GOI327795 GEM327795 FUQ327795 FKU327795 FAY327795 ERC327795 EHG327795 DXK327795 DNO327795 DDS327795 CTW327795 CKA327795 CAE327795 BQI327795 BGM327795 AWQ327795 AMU327795 ACY327795 TC327795 JG327795 L327796:N327796 WVS262259 WLW262259 WCA262259 VSE262259 VII262259 UYM262259 UOQ262259 UEU262259 TUY262259 TLC262259 TBG262259 SRK262259 SHO262259 RXS262259 RNW262259 REA262259 QUE262259 QKI262259 QAM262259 PQQ262259 PGU262259 OWY262259 ONC262259 ODG262259 NTK262259 NJO262259 MZS262259 MPW262259 MGA262259 LWE262259 LMI262259 LCM262259 KSQ262259 KIU262259 JYY262259 JPC262259 JFG262259 IVK262259 ILO262259 IBS262259 HRW262259 HIA262259 GYE262259 GOI262259 GEM262259 FUQ262259 FKU262259 FAY262259 ERC262259 EHG262259 DXK262259 DNO262259 DDS262259 CTW262259 CKA262259 CAE262259 BQI262259 BGM262259 AWQ262259 AMU262259 ACY262259 TC262259 JG262259 L262260:N262260 WVS196723 WLW196723 WCA196723 VSE196723 VII196723 UYM196723 UOQ196723 UEU196723 TUY196723 TLC196723 TBG196723 SRK196723 SHO196723 RXS196723 RNW196723 REA196723 QUE196723 QKI196723 QAM196723 PQQ196723 PGU196723 OWY196723 ONC196723 ODG196723 NTK196723 NJO196723 MZS196723 MPW196723 MGA196723 LWE196723 LMI196723 LCM196723 KSQ196723 KIU196723 JYY196723 JPC196723 JFG196723 IVK196723 ILO196723 IBS196723 HRW196723 HIA196723 GYE196723 GOI196723 GEM196723 FUQ196723 FKU196723 FAY196723 ERC196723 EHG196723 DXK196723 DNO196723 DDS196723 CTW196723 CKA196723 CAE196723 BQI196723 BGM196723 AWQ196723 AMU196723 ACY196723 TC196723 JG196723 L196724:N196724 WVS131187 WLW131187 WCA131187 VSE131187 VII131187 UYM131187 UOQ131187 UEU131187 TUY131187 TLC131187 TBG131187 SRK131187 SHO131187 RXS131187 RNW131187 REA131187 QUE131187 QKI131187 QAM131187 PQQ131187 PGU131187 OWY131187 ONC131187 ODG131187 NTK131187 NJO131187 MZS131187 MPW131187 MGA131187 LWE131187 LMI131187 LCM131187 KSQ131187 KIU131187 JYY131187 JPC131187 JFG131187 IVK131187 ILO131187 IBS131187 HRW131187 HIA131187 GYE131187 GOI131187 GEM131187 FUQ131187 FKU131187 FAY131187 ERC131187 EHG131187 DXK131187 DNO131187 DDS131187 CTW131187 CKA131187 CAE131187 BQI131187 BGM131187 AWQ131187 AMU131187 ACY131187 TC131187 JG131187 L131188:N131188 WVS65651 WLW65651 WCA65651 VSE65651 VII65651 UYM65651 UOQ65651 UEU65651 TUY65651 TLC65651 TBG65651 SRK65651 SHO65651 RXS65651 RNW65651 REA65651 QUE65651 QKI65651 QAM65651 PQQ65651 PGU65651 OWY65651 ONC65651 ODG65651 NTK65651 NJO65651 MZS65651 MPW65651 MGA65651 LWE65651 LMI65651 LCM65651 KSQ65651 KIU65651 JYY65651 JPC65651 JFG65651 IVK65651 ILO65651 IBS65651 HRW65651 HIA65651 GYE65651 GOI65651 GEM65651 FUQ65651 FKU65651 FAY65651 ERC65651 EHG65651 DXK65651 DNO65651 DDS65651 CTW65651 CKA65651 CAE65651 BQI65651 BGM65651 AWQ65651 AMU65651 ACY65651 TC65651 JG65651 L65652:N65652 WVW983155:WVY983155 WMA983155:WMC983155 WCE983155:WCG983155 VSI983155:VSK983155 VIM983155:VIO983155 UYQ983155:UYS983155 UOU983155:UOW983155 UEY983155:UFA983155 TVC983155:TVE983155 TLG983155:TLI983155 TBK983155:TBM983155 SRO983155:SRQ983155 SHS983155:SHU983155 RXW983155:RXY983155 ROA983155:ROC983155 REE983155:REG983155 QUI983155:QUK983155 QKM983155:QKO983155 QAQ983155:QAS983155 PQU983155:PQW983155 PGY983155:PHA983155 OXC983155:OXE983155 ONG983155:ONI983155 ODK983155:ODM983155 NTO983155:NTQ983155 NJS983155:NJU983155 MZW983155:MZY983155 MQA983155:MQC983155 MGE983155:MGG983155 LWI983155:LWK983155 LMM983155:LMO983155 LCQ983155:LCS983155 KSU983155:KSW983155 KIY983155:KJA983155 JZC983155:JZE983155 JPG983155:JPI983155 JFK983155:JFM983155 IVO983155:IVQ983155 ILS983155:ILU983155 IBW983155:IBY983155 HSA983155:HSC983155 HIE983155:HIG983155 GYI983155:GYK983155 GOM983155:GOO983155 GEQ983155:GES983155 FUU983155:FUW983155 FKY983155:FLA983155 FBC983155:FBE983155 ERG983155:ERI983155 EHK983155:EHM983155 DXO983155:DXQ983155 DNS983155:DNU983155 DDW983155:DDY983155 CUA983155:CUC983155 CKE983155:CKG983155 CAI983155:CAK983155 BQM983155:BQO983155 BGQ983155:BGS983155 AWU983155:AWW983155 AMY983155:ANA983155 ADC983155:ADE983155 TG983155:TI983155 JK983155:JM983155 O983155:Q983155 WVW917619:WVY917619 WMA917619:WMC917619 WCE917619:WCG917619 VSI917619:VSK917619 VIM917619:VIO917619 UYQ917619:UYS917619 UOU917619:UOW917619 UEY917619:UFA917619 TVC917619:TVE917619 TLG917619:TLI917619 TBK917619:TBM917619 SRO917619:SRQ917619 SHS917619:SHU917619 RXW917619:RXY917619 ROA917619:ROC917619 REE917619:REG917619 QUI917619:QUK917619 QKM917619:QKO917619 QAQ917619:QAS917619 PQU917619:PQW917619 PGY917619:PHA917619 OXC917619:OXE917619 ONG917619:ONI917619 ODK917619:ODM917619 NTO917619:NTQ917619 NJS917619:NJU917619 MZW917619:MZY917619 MQA917619:MQC917619 MGE917619:MGG917619 LWI917619:LWK917619 LMM917619:LMO917619 LCQ917619:LCS917619 KSU917619:KSW917619 KIY917619:KJA917619 JZC917619:JZE917619 JPG917619:JPI917619 JFK917619:JFM917619 IVO917619:IVQ917619 ILS917619:ILU917619 IBW917619:IBY917619 HSA917619:HSC917619 HIE917619:HIG917619 GYI917619:GYK917619 GOM917619:GOO917619 GEQ917619:GES917619 FUU917619:FUW917619 FKY917619:FLA917619 FBC917619:FBE917619 ERG917619:ERI917619 EHK917619:EHM917619 DXO917619:DXQ917619 DNS917619:DNU917619 DDW917619:DDY917619 CUA917619:CUC917619 CKE917619:CKG917619 CAI917619:CAK917619 BQM917619:BQO917619 BGQ917619:BGS917619 AWU917619:AWW917619 AMY917619:ANA917619 ADC917619:ADE917619 TG917619:TI917619 JK917619:JM917619 O917619:Q917619 WVW852083:WVY852083 WMA852083:WMC852083 WCE852083:WCG852083 VSI852083:VSK852083 VIM852083:VIO852083 UYQ852083:UYS852083 UOU852083:UOW852083 UEY852083:UFA852083 TVC852083:TVE852083 TLG852083:TLI852083 TBK852083:TBM852083 SRO852083:SRQ852083 SHS852083:SHU852083 RXW852083:RXY852083 ROA852083:ROC852083 REE852083:REG852083 QUI852083:QUK852083 QKM852083:QKO852083 QAQ852083:QAS852083 PQU852083:PQW852083 PGY852083:PHA852083 OXC852083:OXE852083 ONG852083:ONI852083 ODK852083:ODM852083 NTO852083:NTQ852083 NJS852083:NJU852083 MZW852083:MZY852083 MQA852083:MQC852083 MGE852083:MGG852083 LWI852083:LWK852083 LMM852083:LMO852083 LCQ852083:LCS852083 KSU852083:KSW852083 KIY852083:KJA852083 JZC852083:JZE852083 JPG852083:JPI852083 JFK852083:JFM852083 IVO852083:IVQ852083 ILS852083:ILU852083 IBW852083:IBY852083 HSA852083:HSC852083 HIE852083:HIG852083 GYI852083:GYK852083 GOM852083:GOO852083 GEQ852083:GES852083 FUU852083:FUW852083 FKY852083:FLA852083 FBC852083:FBE852083 ERG852083:ERI852083 EHK852083:EHM852083 DXO852083:DXQ852083 DNS852083:DNU852083 DDW852083:DDY852083 CUA852083:CUC852083 CKE852083:CKG852083 CAI852083:CAK852083 BQM852083:BQO852083 BGQ852083:BGS852083 AWU852083:AWW852083 AMY852083:ANA852083 ADC852083:ADE852083 TG852083:TI852083 JK852083:JM852083 O852083:Q852083 WVW786547:WVY786547 WMA786547:WMC786547 WCE786547:WCG786547 VSI786547:VSK786547 VIM786547:VIO786547 UYQ786547:UYS786547 UOU786547:UOW786547 UEY786547:UFA786547 TVC786547:TVE786547 TLG786547:TLI786547 TBK786547:TBM786547 SRO786547:SRQ786547 SHS786547:SHU786547 RXW786547:RXY786547 ROA786547:ROC786547 REE786547:REG786547 QUI786547:QUK786547 QKM786547:QKO786547 QAQ786547:QAS786547 PQU786547:PQW786547 PGY786547:PHA786547 OXC786547:OXE786547 ONG786547:ONI786547 ODK786547:ODM786547 NTO786547:NTQ786547 NJS786547:NJU786547 MZW786547:MZY786547 MQA786547:MQC786547 MGE786547:MGG786547 LWI786547:LWK786547 LMM786547:LMO786547 LCQ786547:LCS786547 KSU786547:KSW786547 KIY786547:KJA786547 JZC786547:JZE786547 JPG786547:JPI786547 JFK786547:JFM786547 IVO786547:IVQ786547 ILS786547:ILU786547 IBW786547:IBY786547 HSA786547:HSC786547 HIE786547:HIG786547 GYI786547:GYK786547 GOM786547:GOO786547 GEQ786547:GES786547 FUU786547:FUW786547 FKY786547:FLA786547 FBC786547:FBE786547 ERG786547:ERI786547 EHK786547:EHM786547 DXO786547:DXQ786547 DNS786547:DNU786547 DDW786547:DDY786547 CUA786547:CUC786547 CKE786547:CKG786547 CAI786547:CAK786547 BQM786547:BQO786547 BGQ786547:BGS786547 AWU786547:AWW786547 AMY786547:ANA786547 ADC786547:ADE786547 TG786547:TI786547 JK786547:JM786547 O786547:Q786547 WVW721011:WVY721011 WMA721011:WMC721011 WCE721011:WCG721011 VSI721011:VSK721011 VIM721011:VIO721011 UYQ721011:UYS721011 UOU721011:UOW721011 UEY721011:UFA721011 TVC721011:TVE721011 TLG721011:TLI721011 TBK721011:TBM721011 SRO721011:SRQ721011 SHS721011:SHU721011 RXW721011:RXY721011 ROA721011:ROC721011 REE721011:REG721011 QUI721011:QUK721011 QKM721011:QKO721011 QAQ721011:QAS721011 PQU721011:PQW721011 PGY721011:PHA721011 OXC721011:OXE721011 ONG721011:ONI721011 ODK721011:ODM721011 NTO721011:NTQ721011 NJS721011:NJU721011 MZW721011:MZY721011 MQA721011:MQC721011 MGE721011:MGG721011 LWI721011:LWK721011 LMM721011:LMO721011 LCQ721011:LCS721011 KSU721011:KSW721011 KIY721011:KJA721011 JZC721011:JZE721011 JPG721011:JPI721011 JFK721011:JFM721011 IVO721011:IVQ721011 ILS721011:ILU721011 IBW721011:IBY721011 HSA721011:HSC721011 HIE721011:HIG721011 GYI721011:GYK721011 GOM721011:GOO721011 GEQ721011:GES721011 FUU721011:FUW721011 FKY721011:FLA721011 FBC721011:FBE721011 ERG721011:ERI721011 EHK721011:EHM721011 DXO721011:DXQ721011 DNS721011:DNU721011 DDW721011:DDY721011 CUA721011:CUC721011 CKE721011:CKG721011 CAI721011:CAK721011 BQM721011:BQO721011 BGQ721011:BGS721011 AWU721011:AWW721011 AMY721011:ANA721011 ADC721011:ADE721011 TG721011:TI721011 JK721011:JM721011 O721011:Q721011 WVW655475:WVY655475 WMA655475:WMC655475 WCE655475:WCG655475 VSI655475:VSK655475 VIM655475:VIO655475 UYQ655475:UYS655475 UOU655475:UOW655475 UEY655475:UFA655475 TVC655475:TVE655475 TLG655475:TLI655475 TBK655475:TBM655475 SRO655475:SRQ655475 SHS655475:SHU655475 RXW655475:RXY655475 ROA655475:ROC655475 REE655475:REG655475 QUI655475:QUK655475 QKM655475:QKO655475 QAQ655475:QAS655475 PQU655475:PQW655475 PGY655475:PHA655475 OXC655475:OXE655475 ONG655475:ONI655475 ODK655475:ODM655475 NTO655475:NTQ655475 NJS655475:NJU655475 MZW655475:MZY655475 MQA655475:MQC655475 MGE655475:MGG655475 LWI655475:LWK655475 LMM655475:LMO655475 LCQ655475:LCS655475 KSU655475:KSW655475 KIY655475:KJA655475 JZC655475:JZE655475 JPG655475:JPI655475 JFK655475:JFM655475 IVO655475:IVQ655475 ILS655475:ILU655475 IBW655475:IBY655475 HSA655475:HSC655475 HIE655475:HIG655475 GYI655475:GYK655475 GOM655475:GOO655475 GEQ655475:GES655475 FUU655475:FUW655475 FKY655475:FLA655475 FBC655475:FBE655475 ERG655475:ERI655475 EHK655475:EHM655475 DXO655475:DXQ655475 DNS655475:DNU655475 DDW655475:DDY655475 CUA655475:CUC655475 CKE655475:CKG655475 CAI655475:CAK655475 BQM655475:BQO655475 BGQ655475:BGS655475 AWU655475:AWW655475 AMY655475:ANA655475 ADC655475:ADE655475 TG655475:TI655475 JK655475:JM655475 O655475:Q655475 WVW589939:WVY589939 WMA589939:WMC589939 WCE589939:WCG589939 VSI589939:VSK589939 VIM589939:VIO589939 UYQ589939:UYS589939 UOU589939:UOW589939 UEY589939:UFA589939 TVC589939:TVE589939 TLG589939:TLI589939 TBK589939:TBM589939 SRO589939:SRQ589939 SHS589939:SHU589939 RXW589939:RXY589939 ROA589939:ROC589939 REE589939:REG589939 QUI589939:QUK589939 QKM589939:QKO589939 QAQ589939:QAS589939 PQU589939:PQW589939 PGY589939:PHA589939 OXC589939:OXE589939 ONG589939:ONI589939 ODK589939:ODM589939 NTO589939:NTQ589939 NJS589939:NJU589939 MZW589939:MZY589939 MQA589939:MQC589939 MGE589939:MGG589939 LWI589939:LWK589939 LMM589939:LMO589939 LCQ589939:LCS589939 KSU589939:KSW589939 KIY589939:KJA589939 JZC589939:JZE589939 JPG589939:JPI589939 JFK589939:JFM589939 IVO589939:IVQ589939 ILS589939:ILU589939 IBW589939:IBY589939 HSA589939:HSC589939 HIE589939:HIG589939 GYI589939:GYK589939 GOM589939:GOO589939 GEQ589939:GES589939 FUU589939:FUW589939 FKY589939:FLA589939 FBC589939:FBE589939 ERG589939:ERI589939 EHK589939:EHM589939 DXO589939:DXQ589939 DNS589939:DNU589939 DDW589939:DDY589939 CUA589939:CUC589939 CKE589939:CKG589939 CAI589939:CAK589939 BQM589939:BQO589939 BGQ589939:BGS589939 AWU589939:AWW589939 AMY589939:ANA589939 ADC589939:ADE589939 TG589939:TI589939 JK589939:JM589939 O589939:Q589939 WVW524403:WVY524403 WMA524403:WMC524403 WCE524403:WCG524403 VSI524403:VSK524403 VIM524403:VIO524403 UYQ524403:UYS524403 UOU524403:UOW524403 UEY524403:UFA524403 TVC524403:TVE524403 TLG524403:TLI524403 TBK524403:TBM524403 SRO524403:SRQ524403 SHS524403:SHU524403 RXW524403:RXY524403 ROA524403:ROC524403 REE524403:REG524403 QUI524403:QUK524403 QKM524403:QKO524403 QAQ524403:QAS524403 PQU524403:PQW524403 PGY524403:PHA524403 OXC524403:OXE524403 ONG524403:ONI524403 ODK524403:ODM524403 NTO524403:NTQ524403 NJS524403:NJU524403 MZW524403:MZY524403 MQA524403:MQC524403 MGE524403:MGG524403 LWI524403:LWK524403 LMM524403:LMO524403 LCQ524403:LCS524403 KSU524403:KSW524403 KIY524403:KJA524403 JZC524403:JZE524403 JPG524403:JPI524403 JFK524403:JFM524403 IVO524403:IVQ524403 ILS524403:ILU524403 IBW524403:IBY524403 HSA524403:HSC524403 HIE524403:HIG524403 GYI524403:GYK524403 GOM524403:GOO524403 GEQ524403:GES524403 FUU524403:FUW524403 FKY524403:FLA524403 FBC524403:FBE524403 ERG524403:ERI524403 EHK524403:EHM524403 DXO524403:DXQ524403 DNS524403:DNU524403 DDW524403:DDY524403 CUA524403:CUC524403 CKE524403:CKG524403 CAI524403:CAK524403 BQM524403:BQO524403 BGQ524403:BGS524403 AWU524403:AWW524403 AMY524403:ANA524403 ADC524403:ADE524403 TG524403:TI524403 JK524403:JM524403 O524403:Q524403 WVW458867:WVY458867 WMA458867:WMC458867 WCE458867:WCG458867 VSI458867:VSK458867 VIM458867:VIO458867 UYQ458867:UYS458867 UOU458867:UOW458867 UEY458867:UFA458867 TVC458867:TVE458867 TLG458867:TLI458867 TBK458867:TBM458867 SRO458867:SRQ458867 SHS458867:SHU458867 RXW458867:RXY458867 ROA458867:ROC458867 REE458867:REG458867 QUI458867:QUK458867 QKM458867:QKO458867 QAQ458867:QAS458867 PQU458867:PQW458867 PGY458867:PHA458867 OXC458867:OXE458867 ONG458867:ONI458867 ODK458867:ODM458867 NTO458867:NTQ458867 NJS458867:NJU458867 MZW458867:MZY458867 MQA458867:MQC458867 MGE458867:MGG458867 LWI458867:LWK458867 LMM458867:LMO458867 LCQ458867:LCS458867 KSU458867:KSW458867 KIY458867:KJA458867 JZC458867:JZE458867 JPG458867:JPI458867 JFK458867:JFM458867 IVO458867:IVQ458867 ILS458867:ILU458867 IBW458867:IBY458867 HSA458867:HSC458867 HIE458867:HIG458867 GYI458867:GYK458867 GOM458867:GOO458867 GEQ458867:GES458867 FUU458867:FUW458867 FKY458867:FLA458867 FBC458867:FBE458867 ERG458867:ERI458867 EHK458867:EHM458867 DXO458867:DXQ458867 DNS458867:DNU458867 DDW458867:DDY458867 CUA458867:CUC458867 CKE458867:CKG458867 CAI458867:CAK458867 BQM458867:BQO458867 BGQ458867:BGS458867 AWU458867:AWW458867 AMY458867:ANA458867 ADC458867:ADE458867 TG458867:TI458867 JK458867:JM458867 O458867:Q458867 WVW393331:WVY393331 WMA393331:WMC393331 WCE393331:WCG393331 VSI393331:VSK393331 VIM393331:VIO393331 UYQ393331:UYS393331 UOU393331:UOW393331 UEY393331:UFA393331 TVC393331:TVE393331 TLG393331:TLI393331 TBK393331:TBM393331 SRO393331:SRQ393331 SHS393331:SHU393331 RXW393331:RXY393331 ROA393331:ROC393331 REE393331:REG393331 QUI393331:QUK393331 QKM393331:QKO393331 QAQ393331:QAS393331 PQU393331:PQW393331 PGY393331:PHA393331 OXC393331:OXE393331 ONG393331:ONI393331 ODK393331:ODM393331 NTO393331:NTQ393331 NJS393331:NJU393331 MZW393331:MZY393331 MQA393331:MQC393331 MGE393331:MGG393331 LWI393331:LWK393331 LMM393331:LMO393331 LCQ393331:LCS393331 KSU393331:KSW393331 KIY393331:KJA393331 JZC393331:JZE393331 JPG393331:JPI393331 JFK393331:JFM393331 IVO393331:IVQ393331 ILS393331:ILU393331 IBW393331:IBY393331 HSA393331:HSC393331 HIE393331:HIG393331 GYI393331:GYK393331 GOM393331:GOO393331 GEQ393331:GES393331 FUU393331:FUW393331 FKY393331:FLA393331 FBC393331:FBE393331 ERG393331:ERI393331 EHK393331:EHM393331 DXO393331:DXQ393331 DNS393331:DNU393331 DDW393331:DDY393331 CUA393331:CUC393331 CKE393331:CKG393331 CAI393331:CAK393331 BQM393331:BQO393331 BGQ393331:BGS393331 AWU393331:AWW393331 AMY393331:ANA393331 ADC393331:ADE393331 TG393331:TI393331 JK393331:JM393331 O393331:Q393331 WVW327795:WVY327795 WMA327795:WMC327795 WCE327795:WCG327795 VSI327795:VSK327795 VIM327795:VIO327795 UYQ327795:UYS327795 UOU327795:UOW327795 UEY327795:UFA327795 TVC327795:TVE327795 TLG327795:TLI327795 TBK327795:TBM327795 SRO327795:SRQ327795 SHS327795:SHU327795 RXW327795:RXY327795 ROA327795:ROC327795 REE327795:REG327795 QUI327795:QUK327795 QKM327795:QKO327795 QAQ327795:QAS327795 PQU327795:PQW327795 PGY327795:PHA327795 OXC327795:OXE327795 ONG327795:ONI327795 ODK327795:ODM327795 NTO327795:NTQ327795 NJS327795:NJU327795 MZW327795:MZY327795 MQA327795:MQC327795 MGE327795:MGG327795 LWI327795:LWK327795 LMM327795:LMO327795 LCQ327795:LCS327795 KSU327795:KSW327795 KIY327795:KJA327795 JZC327795:JZE327795 JPG327795:JPI327795 JFK327795:JFM327795 IVO327795:IVQ327795 ILS327795:ILU327795 IBW327795:IBY327795 HSA327795:HSC327795 HIE327795:HIG327795 GYI327795:GYK327795 GOM327795:GOO327795 GEQ327795:GES327795 FUU327795:FUW327795 FKY327795:FLA327795 FBC327795:FBE327795 ERG327795:ERI327795 EHK327795:EHM327795 DXO327795:DXQ327795 DNS327795:DNU327795 DDW327795:DDY327795 CUA327795:CUC327795 CKE327795:CKG327795 CAI327795:CAK327795 BQM327795:BQO327795 BGQ327795:BGS327795 AWU327795:AWW327795 AMY327795:ANA327795 ADC327795:ADE327795 TG327795:TI327795 JK327795:JM327795 O327795:Q327795 WVW262259:WVY262259 WMA262259:WMC262259 WCE262259:WCG262259 VSI262259:VSK262259 VIM262259:VIO262259 UYQ262259:UYS262259 UOU262259:UOW262259 UEY262259:UFA262259 TVC262259:TVE262259 TLG262259:TLI262259 TBK262259:TBM262259 SRO262259:SRQ262259 SHS262259:SHU262259 RXW262259:RXY262259 ROA262259:ROC262259 REE262259:REG262259 QUI262259:QUK262259 QKM262259:QKO262259 QAQ262259:QAS262259 PQU262259:PQW262259 PGY262259:PHA262259 OXC262259:OXE262259 ONG262259:ONI262259 ODK262259:ODM262259 NTO262259:NTQ262259 NJS262259:NJU262259 MZW262259:MZY262259 MQA262259:MQC262259 MGE262259:MGG262259 LWI262259:LWK262259 LMM262259:LMO262259 LCQ262259:LCS262259 KSU262259:KSW262259 KIY262259:KJA262259 JZC262259:JZE262259 JPG262259:JPI262259 JFK262259:JFM262259 IVO262259:IVQ262259 ILS262259:ILU262259 IBW262259:IBY262259 HSA262259:HSC262259 HIE262259:HIG262259 GYI262259:GYK262259 GOM262259:GOO262259 GEQ262259:GES262259 FUU262259:FUW262259 FKY262259:FLA262259 FBC262259:FBE262259 ERG262259:ERI262259 EHK262259:EHM262259 DXO262259:DXQ262259 DNS262259:DNU262259 DDW262259:DDY262259 CUA262259:CUC262259 CKE262259:CKG262259 CAI262259:CAK262259 BQM262259:BQO262259 BGQ262259:BGS262259 AWU262259:AWW262259 AMY262259:ANA262259 ADC262259:ADE262259 TG262259:TI262259 JK262259:JM262259 O262259:Q262259 WVW196723:WVY196723 WMA196723:WMC196723 WCE196723:WCG196723 VSI196723:VSK196723 VIM196723:VIO196723 UYQ196723:UYS196723 UOU196723:UOW196723 UEY196723:UFA196723 TVC196723:TVE196723 TLG196723:TLI196723 TBK196723:TBM196723 SRO196723:SRQ196723 SHS196723:SHU196723 RXW196723:RXY196723 ROA196723:ROC196723 REE196723:REG196723 QUI196723:QUK196723 QKM196723:QKO196723 QAQ196723:QAS196723 PQU196723:PQW196723 PGY196723:PHA196723 OXC196723:OXE196723 ONG196723:ONI196723 ODK196723:ODM196723 NTO196723:NTQ196723 NJS196723:NJU196723 MZW196723:MZY196723 MQA196723:MQC196723 MGE196723:MGG196723 LWI196723:LWK196723 LMM196723:LMO196723 LCQ196723:LCS196723 KSU196723:KSW196723 KIY196723:KJA196723 JZC196723:JZE196723 JPG196723:JPI196723 JFK196723:JFM196723 IVO196723:IVQ196723 ILS196723:ILU196723 IBW196723:IBY196723 HSA196723:HSC196723 HIE196723:HIG196723 GYI196723:GYK196723 GOM196723:GOO196723 GEQ196723:GES196723 FUU196723:FUW196723 FKY196723:FLA196723 FBC196723:FBE196723 ERG196723:ERI196723 EHK196723:EHM196723 DXO196723:DXQ196723 DNS196723:DNU196723 DDW196723:DDY196723 CUA196723:CUC196723 CKE196723:CKG196723 CAI196723:CAK196723 BQM196723:BQO196723 BGQ196723:BGS196723 AWU196723:AWW196723 AMY196723:ANA196723 ADC196723:ADE196723 TG196723:TI196723 JK196723:JM196723 O196723:Q196723 WVW131187:WVY131187 WMA131187:WMC131187 WCE131187:WCG131187 VSI131187:VSK131187 VIM131187:VIO131187 UYQ131187:UYS131187 UOU131187:UOW131187 UEY131187:UFA131187 TVC131187:TVE131187 TLG131187:TLI131187 TBK131187:TBM131187 SRO131187:SRQ131187 SHS131187:SHU131187 RXW131187:RXY131187 ROA131187:ROC131187 REE131187:REG131187 QUI131187:QUK131187 QKM131187:QKO131187 QAQ131187:QAS131187 PQU131187:PQW131187 PGY131187:PHA131187 OXC131187:OXE131187 ONG131187:ONI131187 ODK131187:ODM131187 NTO131187:NTQ131187 NJS131187:NJU131187 MZW131187:MZY131187 MQA131187:MQC131187 MGE131187:MGG131187 LWI131187:LWK131187 LMM131187:LMO131187 LCQ131187:LCS131187 KSU131187:KSW131187 KIY131187:KJA131187 JZC131187:JZE131187 JPG131187:JPI131187 JFK131187:JFM131187 IVO131187:IVQ131187 ILS131187:ILU131187 IBW131187:IBY131187 HSA131187:HSC131187 HIE131187:HIG131187 GYI131187:GYK131187 GOM131187:GOO131187 GEQ131187:GES131187 FUU131187:FUW131187 FKY131187:FLA131187 FBC131187:FBE131187 ERG131187:ERI131187 EHK131187:EHM131187 DXO131187:DXQ131187 DNS131187:DNU131187 DDW131187:DDY131187 CUA131187:CUC131187 CKE131187:CKG131187 CAI131187:CAK131187 BQM131187:BQO131187 BGQ131187:BGS131187 AWU131187:AWW131187 AMY131187:ANA131187 ADC131187:ADE131187 TG131187:TI131187 JK131187:JM131187 O131187:Q131187 WVW65651:WVY65651 WMA65651:WMC65651 WCE65651:WCG65651 VSI65651:VSK65651 VIM65651:VIO65651 UYQ65651:UYS65651 UOU65651:UOW65651 UEY65651:UFA65651 TVC65651:TVE65651 TLG65651:TLI65651 TBK65651:TBM65651 SRO65651:SRQ65651 SHS65651:SHU65651 RXW65651:RXY65651 ROA65651:ROC65651 REE65651:REG65651 QUI65651:QUK65651 QKM65651:QKO65651 QAQ65651:QAS65651 PQU65651:PQW65651 PGY65651:PHA65651 OXC65651:OXE65651 ONG65651:ONI65651 ODK65651:ODM65651 NTO65651:NTQ65651 NJS65651:NJU65651 MZW65651:MZY65651 MQA65651:MQC65651 MGE65651:MGG65651 LWI65651:LWK65651 LMM65651:LMO65651 LCQ65651:LCS65651 KSU65651:KSW65651 KIY65651:KJA65651 JZC65651:JZE65651 JPG65651:JPI65651 JFK65651:JFM65651 IVO65651:IVQ65651 ILS65651:ILU65651 IBW65651:IBY65651 HSA65651:HSC65651 HIE65651:HIG65651 GYI65651:GYK65651 GOM65651:GOO65651 GEQ65651:GES65651 FUU65651:FUW65651 FKY65651:FLA65651 FBC65651:FBE65651 ERG65651:ERI65651 EHK65651:EHM65651 DXO65651:DXQ65651 DNS65651:DNU65651 DDW65651:DDY65651 CUA65651:CUC65651 CKE65651:CKG65651 CAI65651:CAK65651 BQM65651:BQO65651 BGQ65651:BGS65651 AWU65651:AWW65651 AMY65651:ANA65651 ADC65651:ADE65651 TG65651:TI65651 JK65651:JM65651 WVS76:WVS77">
      <formula1>valid9</formula1>
    </dataValidation>
    <dataValidation type="list" allowBlank="1" showInputMessage="1" showErrorMessage="1" sqref="WVS983183:WVS983184 WVS125:WVS126 WLW125:WLW126 WCA125:WCA126 VSE125:VSE126 VII125:VII126 UYM125:UYM126 UOQ125:UOQ126 UEU125:UEU126 TUY125:TUY126 TLC125:TLC126 TBG125:TBG126 SRK125:SRK126 SHO125:SHO126 RXS125:RXS126 RNW125:RNW126 REA125:REA126 QUE125:QUE126 QKI125:QKI126 QAM125:QAM126 PQQ125:PQQ126 PGU125:PGU126 OWY125:OWY126 ONC125:ONC126 ODG125:ODG126 NTK125:NTK126 NJO125:NJO126 MZS125:MZS126 MPW125:MPW126 MGA125:MGA126 LWE125:LWE126 LMI125:LMI126 LCM125:LCM126 KSQ125:KSQ126 KIU125:KIU126 JYY125:JYY126 JPC125:JPC126 JFG125:JFG126 IVK125:IVK126 ILO125:ILO126 IBS125:IBS126 HRW125:HRW126 HIA125:HIA126 GYE125:GYE126 GOI125:GOI126 GEM125:GEM126 FUQ125:FUQ126 FKU125:FKU126 FAY125:FAY126 ERC125:ERC126 EHG125:EHG126 DXK125:DXK126 DNO125:DNO126 DDS125:DDS126 CTW125:CTW126 CKA125:CKA126 CAE125:CAE126 BQI125:BQI126 BGM125:BGM126 AWQ125:AWQ126 AMU125:AMU126 ACY125:ACY126 TC125:TC126 JG125:JG126 VSE80:VSE82 WCA80:WCA82 VII80:VII82 UEU80:UEU82 WVS80:WVS82 WLW80:WLW82 UOQ80:UOQ82 JG80:JG82 TC80:TC82 ACY80:ACY82 AMU80:AMU82 AWQ80:AWQ82 BGM80:BGM82 BQI80:BQI82 CAE80:CAE82 CKA80:CKA82 CTW80:CTW82 DDS80:DDS82 DNO80:DNO82 DXK80:DXK82 EHG80:EHG82 ERC80:ERC82 FAY80:FAY82 FKU80:FKU82 FUQ80:FUQ82 GEM80:GEM82 GOI80:GOI82 GYE80:GYE82 HIA80:HIA82 HRW80:HRW82 IBS80:IBS82 ILO80:ILO82 IVK80:IVK82 JFG80:JFG82 JPC80:JPC82 JYY80:JYY82 KIU80:KIU82 KSQ80:KSQ82 LCM80:LCM82 LMI80:LMI82 LWE80:LWE82 MGA80:MGA82 MPW80:MPW82 MZS80:MZS82 NJO80:NJO82 NTK80:NTK82 ODG80:ODG82 ONC80:ONC82 OWY80:OWY82 PGU80:PGU82 PQQ80:PQQ82 QAM80:QAM82 QKI80:QKI82 QUE80:QUE82 REA80:REA82 RNW80:RNW82 RXS80:RXS82 SHO80:SHO82 SRK80:SRK82 TBG80:TBG82 TLC80:TLC82 TUY80:TUY82 L65638:N65640 JG117:JG118 TC117:TC118 ACY117:ACY118 AMU117:AMU118 AWQ117:AWQ118 BGM117:BGM118 BQI117:BQI118 CAE117:CAE118 CKA117:CKA118 CTW117:CTW118 DDS117:DDS118 DNO117:DNO118 DXK117:DXK118 EHG117:EHG118 ERC117:ERC118 FAY117:FAY118 FKU117:FKU118 FUQ117:FUQ118 GEM117:GEM118 GOI117:GOI118 GYE117:GYE118 HIA117:HIA118 HRW117:HRW118 IBS117:IBS118 ILO117:ILO118 IVK117:IVK118 JFG117:JFG118 JPC117:JPC118 JYY117:JYY118 KIU117:KIU118 KSQ117:KSQ118 LCM117:LCM118 LMI117:LMI118 LWE117:LWE118 MGA117:MGA118 MPW117:MPW118 MZS117:MZS118 NJO117:NJO118 NTK117:NTK118 ODG117:ODG118 ONC117:ONC118 OWY117:OWY118 PGU117:PGU118 PQQ117:PQQ118 QAM117:QAM118 QKI117:QKI118 QUE117:QUE118 REA117:REA118 RNW117:RNW118 RXS117:RXS118 SHO117:SHO118 SRK117:SRK118 TBG117:TBG118 TLC117:TLC118 TUY117:TUY118 UEU117:UEU118 UOQ117:UOQ118 UYM117:UYM118 VII117:VII118 VSE117:VSE118 WCA117:WCA118 WLW117:WLW118 WVS117:WVS118 UYM80:UYM82 WLW983183:WLW983184 WCA983183:WCA983184 VSE983183:VSE983184 VII983183:VII983184 UYM983183:UYM983184 UOQ983183:UOQ983184 UEU983183:UEU983184 TUY983183:TUY983184 TLC983183:TLC983184 TBG983183:TBG983184 SRK983183:SRK983184 SHO983183:SHO983184 RXS983183:RXS983184 RNW983183:RNW983184 REA983183:REA983184 QUE983183:QUE983184 QKI983183:QKI983184 QAM983183:QAM983184 PQQ983183:PQQ983184 PGU983183:PGU983184 OWY983183:OWY983184 ONC983183:ONC983184 ODG983183:ODG983184 NTK983183:NTK983184 NJO983183:NJO983184 MZS983183:MZS983184 MPW983183:MPW983184 MGA983183:MGA983184 LWE983183:LWE983184 LMI983183:LMI983184 LCM983183:LCM983184 KSQ983183:KSQ983184 KIU983183:KIU983184 JYY983183:JYY983184 JPC983183:JPC983184 JFG983183:JFG983184 IVK983183:IVK983184 ILO983183:ILO983184 IBS983183:IBS983184 HRW983183:HRW983184 HIA983183:HIA983184 GYE983183:GYE983184 GOI983183:GOI983184 GEM983183:GEM983184 FUQ983183:FUQ983184 FKU983183:FKU983184 FAY983183:FAY983184 ERC983183:ERC983184 EHG983183:EHG983184 DXK983183:DXK983184 DNO983183:DNO983184 DDS983183:DDS983184 CTW983183:CTW983184 CKA983183:CKA983184 CAE983183:CAE983184 BQI983183:BQI983184 BGM983183:BGM983184 AWQ983183:AWQ983184 AMU983183:AMU983184 ACY983183:ACY983184 TC983183:TC983184 JG983183:JG983184 L983184:N983185 WVS917647:WVS917648 WLW917647:WLW917648 WCA917647:WCA917648 VSE917647:VSE917648 VII917647:VII917648 UYM917647:UYM917648 UOQ917647:UOQ917648 UEU917647:UEU917648 TUY917647:TUY917648 TLC917647:TLC917648 TBG917647:TBG917648 SRK917647:SRK917648 SHO917647:SHO917648 RXS917647:RXS917648 RNW917647:RNW917648 REA917647:REA917648 QUE917647:QUE917648 QKI917647:QKI917648 QAM917647:QAM917648 PQQ917647:PQQ917648 PGU917647:PGU917648 OWY917647:OWY917648 ONC917647:ONC917648 ODG917647:ODG917648 NTK917647:NTK917648 NJO917647:NJO917648 MZS917647:MZS917648 MPW917647:MPW917648 MGA917647:MGA917648 LWE917647:LWE917648 LMI917647:LMI917648 LCM917647:LCM917648 KSQ917647:KSQ917648 KIU917647:KIU917648 JYY917647:JYY917648 JPC917647:JPC917648 JFG917647:JFG917648 IVK917647:IVK917648 ILO917647:ILO917648 IBS917647:IBS917648 HRW917647:HRW917648 HIA917647:HIA917648 GYE917647:GYE917648 GOI917647:GOI917648 GEM917647:GEM917648 FUQ917647:FUQ917648 FKU917647:FKU917648 FAY917647:FAY917648 ERC917647:ERC917648 EHG917647:EHG917648 DXK917647:DXK917648 DNO917647:DNO917648 DDS917647:DDS917648 CTW917647:CTW917648 CKA917647:CKA917648 CAE917647:CAE917648 BQI917647:BQI917648 BGM917647:BGM917648 AWQ917647:AWQ917648 AMU917647:AMU917648 ACY917647:ACY917648 TC917647:TC917648 JG917647:JG917648 L917648:N917649 WVS852111:WVS852112 WLW852111:WLW852112 WCA852111:WCA852112 VSE852111:VSE852112 VII852111:VII852112 UYM852111:UYM852112 UOQ852111:UOQ852112 UEU852111:UEU852112 TUY852111:TUY852112 TLC852111:TLC852112 TBG852111:TBG852112 SRK852111:SRK852112 SHO852111:SHO852112 RXS852111:RXS852112 RNW852111:RNW852112 REA852111:REA852112 QUE852111:QUE852112 QKI852111:QKI852112 QAM852111:QAM852112 PQQ852111:PQQ852112 PGU852111:PGU852112 OWY852111:OWY852112 ONC852111:ONC852112 ODG852111:ODG852112 NTK852111:NTK852112 NJO852111:NJO852112 MZS852111:MZS852112 MPW852111:MPW852112 MGA852111:MGA852112 LWE852111:LWE852112 LMI852111:LMI852112 LCM852111:LCM852112 KSQ852111:KSQ852112 KIU852111:KIU852112 JYY852111:JYY852112 JPC852111:JPC852112 JFG852111:JFG852112 IVK852111:IVK852112 ILO852111:ILO852112 IBS852111:IBS852112 HRW852111:HRW852112 HIA852111:HIA852112 GYE852111:GYE852112 GOI852111:GOI852112 GEM852111:GEM852112 FUQ852111:FUQ852112 FKU852111:FKU852112 FAY852111:FAY852112 ERC852111:ERC852112 EHG852111:EHG852112 DXK852111:DXK852112 DNO852111:DNO852112 DDS852111:DDS852112 CTW852111:CTW852112 CKA852111:CKA852112 CAE852111:CAE852112 BQI852111:BQI852112 BGM852111:BGM852112 AWQ852111:AWQ852112 AMU852111:AMU852112 ACY852111:ACY852112 TC852111:TC852112 JG852111:JG852112 L852112:N852113 WVS786575:WVS786576 WLW786575:WLW786576 WCA786575:WCA786576 VSE786575:VSE786576 VII786575:VII786576 UYM786575:UYM786576 UOQ786575:UOQ786576 UEU786575:UEU786576 TUY786575:TUY786576 TLC786575:TLC786576 TBG786575:TBG786576 SRK786575:SRK786576 SHO786575:SHO786576 RXS786575:RXS786576 RNW786575:RNW786576 REA786575:REA786576 QUE786575:QUE786576 QKI786575:QKI786576 QAM786575:QAM786576 PQQ786575:PQQ786576 PGU786575:PGU786576 OWY786575:OWY786576 ONC786575:ONC786576 ODG786575:ODG786576 NTK786575:NTK786576 NJO786575:NJO786576 MZS786575:MZS786576 MPW786575:MPW786576 MGA786575:MGA786576 LWE786575:LWE786576 LMI786575:LMI786576 LCM786575:LCM786576 KSQ786575:KSQ786576 KIU786575:KIU786576 JYY786575:JYY786576 JPC786575:JPC786576 JFG786575:JFG786576 IVK786575:IVK786576 ILO786575:ILO786576 IBS786575:IBS786576 HRW786575:HRW786576 HIA786575:HIA786576 GYE786575:GYE786576 GOI786575:GOI786576 GEM786575:GEM786576 FUQ786575:FUQ786576 FKU786575:FKU786576 FAY786575:FAY786576 ERC786575:ERC786576 EHG786575:EHG786576 DXK786575:DXK786576 DNO786575:DNO786576 DDS786575:DDS786576 CTW786575:CTW786576 CKA786575:CKA786576 CAE786575:CAE786576 BQI786575:BQI786576 BGM786575:BGM786576 AWQ786575:AWQ786576 AMU786575:AMU786576 ACY786575:ACY786576 TC786575:TC786576 JG786575:JG786576 L786576:N786577 WVS721039:WVS721040 WLW721039:WLW721040 WCA721039:WCA721040 VSE721039:VSE721040 VII721039:VII721040 UYM721039:UYM721040 UOQ721039:UOQ721040 UEU721039:UEU721040 TUY721039:TUY721040 TLC721039:TLC721040 TBG721039:TBG721040 SRK721039:SRK721040 SHO721039:SHO721040 RXS721039:RXS721040 RNW721039:RNW721040 REA721039:REA721040 QUE721039:QUE721040 QKI721039:QKI721040 QAM721039:QAM721040 PQQ721039:PQQ721040 PGU721039:PGU721040 OWY721039:OWY721040 ONC721039:ONC721040 ODG721039:ODG721040 NTK721039:NTK721040 NJO721039:NJO721040 MZS721039:MZS721040 MPW721039:MPW721040 MGA721039:MGA721040 LWE721039:LWE721040 LMI721039:LMI721040 LCM721039:LCM721040 KSQ721039:KSQ721040 KIU721039:KIU721040 JYY721039:JYY721040 JPC721039:JPC721040 JFG721039:JFG721040 IVK721039:IVK721040 ILO721039:ILO721040 IBS721039:IBS721040 HRW721039:HRW721040 HIA721039:HIA721040 GYE721039:GYE721040 GOI721039:GOI721040 GEM721039:GEM721040 FUQ721039:FUQ721040 FKU721039:FKU721040 FAY721039:FAY721040 ERC721039:ERC721040 EHG721039:EHG721040 DXK721039:DXK721040 DNO721039:DNO721040 DDS721039:DDS721040 CTW721039:CTW721040 CKA721039:CKA721040 CAE721039:CAE721040 BQI721039:BQI721040 BGM721039:BGM721040 AWQ721039:AWQ721040 AMU721039:AMU721040 ACY721039:ACY721040 TC721039:TC721040 JG721039:JG721040 L721040:N721041 WVS655503:WVS655504 WLW655503:WLW655504 WCA655503:WCA655504 VSE655503:VSE655504 VII655503:VII655504 UYM655503:UYM655504 UOQ655503:UOQ655504 UEU655503:UEU655504 TUY655503:TUY655504 TLC655503:TLC655504 TBG655503:TBG655504 SRK655503:SRK655504 SHO655503:SHO655504 RXS655503:RXS655504 RNW655503:RNW655504 REA655503:REA655504 QUE655503:QUE655504 QKI655503:QKI655504 QAM655503:QAM655504 PQQ655503:PQQ655504 PGU655503:PGU655504 OWY655503:OWY655504 ONC655503:ONC655504 ODG655503:ODG655504 NTK655503:NTK655504 NJO655503:NJO655504 MZS655503:MZS655504 MPW655503:MPW655504 MGA655503:MGA655504 LWE655503:LWE655504 LMI655503:LMI655504 LCM655503:LCM655504 KSQ655503:KSQ655504 KIU655503:KIU655504 JYY655503:JYY655504 JPC655503:JPC655504 JFG655503:JFG655504 IVK655503:IVK655504 ILO655503:ILO655504 IBS655503:IBS655504 HRW655503:HRW655504 HIA655503:HIA655504 GYE655503:GYE655504 GOI655503:GOI655504 GEM655503:GEM655504 FUQ655503:FUQ655504 FKU655503:FKU655504 FAY655503:FAY655504 ERC655503:ERC655504 EHG655503:EHG655504 DXK655503:DXK655504 DNO655503:DNO655504 DDS655503:DDS655504 CTW655503:CTW655504 CKA655503:CKA655504 CAE655503:CAE655504 BQI655503:BQI655504 BGM655503:BGM655504 AWQ655503:AWQ655504 AMU655503:AMU655504 ACY655503:ACY655504 TC655503:TC655504 JG655503:JG655504 L655504:N655505 WVS589967:WVS589968 WLW589967:WLW589968 WCA589967:WCA589968 VSE589967:VSE589968 VII589967:VII589968 UYM589967:UYM589968 UOQ589967:UOQ589968 UEU589967:UEU589968 TUY589967:TUY589968 TLC589967:TLC589968 TBG589967:TBG589968 SRK589967:SRK589968 SHO589967:SHO589968 RXS589967:RXS589968 RNW589967:RNW589968 REA589967:REA589968 QUE589967:QUE589968 QKI589967:QKI589968 QAM589967:QAM589968 PQQ589967:PQQ589968 PGU589967:PGU589968 OWY589967:OWY589968 ONC589967:ONC589968 ODG589967:ODG589968 NTK589967:NTK589968 NJO589967:NJO589968 MZS589967:MZS589968 MPW589967:MPW589968 MGA589967:MGA589968 LWE589967:LWE589968 LMI589967:LMI589968 LCM589967:LCM589968 KSQ589967:KSQ589968 KIU589967:KIU589968 JYY589967:JYY589968 JPC589967:JPC589968 JFG589967:JFG589968 IVK589967:IVK589968 ILO589967:ILO589968 IBS589967:IBS589968 HRW589967:HRW589968 HIA589967:HIA589968 GYE589967:GYE589968 GOI589967:GOI589968 GEM589967:GEM589968 FUQ589967:FUQ589968 FKU589967:FKU589968 FAY589967:FAY589968 ERC589967:ERC589968 EHG589967:EHG589968 DXK589967:DXK589968 DNO589967:DNO589968 DDS589967:DDS589968 CTW589967:CTW589968 CKA589967:CKA589968 CAE589967:CAE589968 BQI589967:BQI589968 BGM589967:BGM589968 AWQ589967:AWQ589968 AMU589967:AMU589968 ACY589967:ACY589968 TC589967:TC589968 JG589967:JG589968 L589968:N589969 WVS524431:WVS524432 WLW524431:WLW524432 WCA524431:WCA524432 VSE524431:VSE524432 VII524431:VII524432 UYM524431:UYM524432 UOQ524431:UOQ524432 UEU524431:UEU524432 TUY524431:TUY524432 TLC524431:TLC524432 TBG524431:TBG524432 SRK524431:SRK524432 SHO524431:SHO524432 RXS524431:RXS524432 RNW524431:RNW524432 REA524431:REA524432 QUE524431:QUE524432 QKI524431:QKI524432 QAM524431:QAM524432 PQQ524431:PQQ524432 PGU524431:PGU524432 OWY524431:OWY524432 ONC524431:ONC524432 ODG524431:ODG524432 NTK524431:NTK524432 NJO524431:NJO524432 MZS524431:MZS524432 MPW524431:MPW524432 MGA524431:MGA524432 LWE524431:LWE524432 LMI524431:LMI524432 LCM524431:LCM524432 KSQ524431:KSQ524432 KIU524431:KIU524432 JYY524431:JYY524432 JPC524431:JPC524432 JFG524431:JFG524432 IVK524431:IVK524432 ILO524431:ILO524432 IBS524431:IBS524432 HRW524431:HRW524432 HIA524431:HIA524432 GYE524431:GYE524432 GOI524431:GOI524432 GEM524431:GEM524432 FUQ524431:FUQ524432 FKU524431:FKU524432 FAY524431:FAY524432 ERC524431:ERC524432 EHG524431:EHG524432 DXK524431:DXK524432 DNO524431:DNO524432 DDS524431:DDS524432 CTW524431:CTW524432 CKA524431:CKA524432 CAE524431:CAE524432 BQI524431:BQI524432 BGM524431:BGM524432 AWQ524431:AWQ524432 AMU524431:AMU524432 ACY524431:ACY524432 TC524431:TC524432 JG524431:JG524432 L524432:N524433 WVS458895:WVS458896 WLW458895:WLW458896 WCA458895:WCA458896 VSE458895:VSE458896 VII458895:VII458896 UYM458895:UYM458896 UOQ458895:UOQ458896 UEU458895:UEU458896 TUY458895:TUY458896 TLC458895:TLC458896 TBG458895:TBG458896 SRK458895:SRK458896 SHO458895:SHO458896 RXS458895:RXS458896 RNW458895:RNW458896 REA458895:REA458896 QUE458895:QUE458896 QKI458895:QKI458896 QAM458895:QAM458896 PQQ458895:PQQ458896 PGU458895:PGU458896 OWY458895:OWY458896 ONC458895:ONC458896 ODG458895:ODG458896 NTK458895:NTK458896 NJO458895:NJO458896 MZS458895:MZS458896 MPW458895:MPW458896 MGA458895:MGA458896 LWE458895:LWE458896 LMI458895:LMI458896 LCM458895:LCM458896 KSQ458895:KSQ458896 KIU458895:KIU458896 JYY458895:JYY458896 JPC458895:JPC458896 JFG458895:JFG458896 IVK458895:IVK458896 ILO458895:ILO458896 IBS458895:IBS458896 HRW458895:HRW458896 HIA458895:HIA458896 GYE458895:GYE458896 GOI458895:GOI458896 GEM458895:GEM458896 FUQ458895:FUQ458896 FKU458895:FKU458896 FAY458895:FAY458896 ERC458895:ERC458896 EHG458895:EHG458896 DXK458895:DXK458896 DNO458895:DNO458896 DDS458895:DDS458896 CTW458895:CTW458896 CKA458895:CKA458896 CAE458895:CAE458896 BQI458895:BQI458896 BGM458895:BGM458896 AWQ458895:AWQ458896 AMU458895:AMU458896 ACY458895:ACY458896 TC458895:TC458896 JG458895:JG458896 L458896:N458897 WVS393359:WVS393360 WLW393359:WLW393360 WCA393359:WCA393360 VSE393359:VSE393360 VII393359:VII393360 UYM393359:UYM393360 UOQ393359:UOQ393360 UEU393359:UEU393360 TUY393359:TUY393360 TLC393359:TLC393360 TBG393359:TBG393360 SRK393359:SRK393360 SHO393359:SHO393360 RXS393359:RXS393360 RNW393359:RNW393360 REA393359:REA393360 QUE393359:QUE393360 QKI393359:QKI393360 QAM393359:QAM393360 PQQ393359:PQQ393360 PGU393359:PGU393360 OWY393359:OWY393360 ONC393359:ONC393360 ODG393359:ODG393360 NTK393359:NTK393360 NJO393359:NJO393360 MZS393359:MZS393360 MPW393359:MPW393360 MGA393359:MGA393360 LWE393359:LWE393360 LMI393359:LMI393360 LCM393359:LCM393360 KSQ393359:KSQ393360 KIU393359:KIU393360 JYY393359:JYY393360 JPC393359:JPC393360 JFG393359:JFG393360 IVK393359:IVK393360 ILO393359:ILO393360 IBS393359:IBS393360 HRW393359:HRW393360 HIA393359:HIA393360 GYE393359:GYE393360 GOI393359:GOI393360 GEM393359:GEM393360 FUQ393359:FUQ393360 FKU393359:FKU393360 FAY393359:FAY393360 ERC393359:ERC393360 EHG393359:EHG393360 DXK393359:DXK393360 DNO393359:DNO393360 DDS393359:DDS393360 CTW393359:CTW393360 CKA393359:CKA393360 CAE393359:CAE393360 BQI393359:BQI393360 BGM393359:BGM393360 AWQ393359:AWQ393360 AMU393359:AMU393360 ACY393359:ACY393360 TC393359:TC393360 JG393359:JG393360 L393360:N393361 WVS327823:WVS327824 WLW327823:WLW327824 WCA327823:WCA327824 VSE327823:VSE327824 VII327823:VII327824 UYM327823:UYM327824 UOQ327823:UOQ327824 UEU327823:UEU327824 TUY327823:TUY327824 TLC327823:TLC327824 TBG327823:TBG327824 SRK327823:SRK327824 SHO327823:SHO327824 RXS327823:RXS327824 RNW327823:RNW327824 REA327823:REA327824 QUE327823:QUE327824 QKI327823:QKI327824 QAM327823:QAM327824 PQQ327823:PQQ327824 PGU327823:PGU327824 OWY327823:OWY327824 ONC327823:ONC327824 ODG327823:ODG327824 NTK327823:NTK327824 NJO327823:NJO327824 MZS327823:MZS327824 MPW327823:MPW327824 MGA327823:MGA327824 LWE327823:LWE327824 LMI327823:LMI327824 LCM327823:LCM327824 KSQ327823:KSQ327824 KIU327823:KIU327824 JYY327823:JYY327824 JPC327823:JPC327824 JFG327823:JFG327824 IVK327823:IVK327824 ILO327823:ILO327824 IBS327823:IBS327824 HRW327823:HRW327824 HIA327823:HIA327824 GYE327823:GYE327824 GOI327823:GOI327824 GEM327823:GEM327824 FUQ327823:FUQ327824 FKU327823:FKU327824 FAY327823:FAY327824 ERC327823:ERC327824 EHG327823:EHG327824 DXK327823:DXK327824 DNO327823:DNO327824 DDS327823:DDS327824 CTW327823:CTW327824 CKA327823:CKA327824 CAE327823:CAE327824 BQI327823:BQI327824 BGM327823:BGM327824 AWQ327823:AWQ327824 AMU327823:AMU327824 ACY327823:ACY327824 TC327823:TC327824 JG327823:JG327824 L327824:N327825 WVS262287:WVS262288 WLW262287:WLW262288 WCA262287:WCA262288 VSE262287:VSE262288 VII262287:VII262288 UYM262287:UYM262288 UOQ262287:UOQ262288 UEU262287:UEU262288 TUY262287:TUY262288 TLC262287:TLC262288 TBG262287:TBG262288 SRK262287:SRK262288 SHO262287:SHO262288 RXS262287:RXS262288 RNW262287:RNW262288 REA262287:REA262288 QUE262287:QUE262288 QKI262287:QKI262288 QAM262287:QAM262288 PQQ262287:PQQ262288 PGU262287:PGU262288 OWY262287:OWY262288 ONC262287:ONC262288 ODG262287:ODG262288 NTK262287:NTK262288 NJO262287:NJO262288 MZS262287:MZS262288 MPW262287:MPW262288 MGA262287:MGA262288 LWE262287:LWE262288 LMI262287:LMI262288 LCM262287:LCM262288 KSQ262287:KSQ262288 KIU262287:KIU262288 JYY262287:JYY262288 JPC262287:JPC262288 JFG262287:JFG262288 IVK262287:IVK262288 ILO262287:ILO262288 IBS262287:IBS262288 HRW262287:HRW262288 HIA262287:HIA262288 GYE262287:GYE262288 GOI262287:GOI262288 GEM262287:GEM262288 FUQ262287:FUQ262288 FKU262287:FKU262288 FAY262287:FAY262288 ERC262287:ERC262288 EHG262287:EHG262288 DXK262287:DXK262288 DNO262287:DNO262288 DDS262287:DDS262288 CTW262287:CTW262288 CKA262287:CKA262288 CAE262287:CAE262288 BQI262287:BQI262288 BGM262287:BGM262288 AWQ262287:AWQ262288 AMU262287:AMU262288 ACY262287:ACY262288 TC262287:TC262288 JG262287:JG262288 L262288:N262289 WVS196751:WVS196752 WLW196751:WLW196752 WCA196751:WCA196752 VSE196751:VSE196752 VII196751:VII196752 UYM196751:UYM196752 UOQ196751:UOQ196752 UEU196751:UEU196752 TUY196751:TUY196752 TLC196751:TLC196752 TBG196751:TBG196752 SRK196751:SRK196752 SHO196751:SHO196752 RXS196751:RXS196752 RNW196751:RNW196752 REA196751:REA196752 QUE196751:QUE196752 QKI196751:QKI196752 QAM196751:QAM196752 PQQ196751:PQQ196752 PGU196751:PGU196752 OWY196751:OWY196752 ONC196751:ONC196752 ODG196751:ODG196752 NTK196751:NTK196752 NJO196751:NJO196752 MZS196751:MZS196752 MPW196751:MPW196752 MGA196751:MGA196752 LWE196751:LWE196752 LMI196751:LMI196752 LCM196751:LCM196752 KSQ196751:KSQ196752 KIU196751:KIU196752 JYY196751:JYY196752 JPC196751:JPC196752 JFG196751:JFG196752 IVK196751:IVK196752 ILO196751:ILO196752 IBS196751:IBS196752 HRW196751:HRW196752 HIA196751:HIA196752 GYE196751:GYE196752 GOI196751:GOI196752 GEM196751:GEM196752 FUQ196751:FUQ196752 FKU196751:FKU196752 FAY196751:FAY196752 ERC196751:ERC196752 EHG196751:EHG196752 DXK196751:DXK196752 DNO196751:DNO196752 DDS196751:DDS196752 CTW196751:CTW196752 CKA196751:CKA196752 CAE196751:CAE196752 BQI196751:BQI196752 BGM196751:BGM196752 AWQ196751:AWQ196752 AMU196751:AMU196752 ACY196751:ACY196752 TC196751:TC196752 JG196751:JG196752 L196752:N196753 WVS131215:WVS131216 WLW131215:WLW131216 WCA131215:WCA131216 VSE131215:VSE131216 VII131215:VII131216 UYM131215:UYM131216 UOQ131215:UOQ131216 UEU131215:UEU131216 TUY131215:TUY131216 TLC131215:TLC131216 TBG131215:TBG131216 SRK131215:SRK131216 SHO131215:SHO131216 RXS131215:RXS131216 RNW131215:RNW131216 REA131215:REA131216 QUE131215:QUE131216 QKI131215:QKI131216 QAM131215:QAM131216 PQQ131215:PQQ131216 PGU131215:PGU131216 OWY131215:OWY131216 ONC131215:ONC131216 ODG131215:ODG131216 NTK131215:NTK131216 NJO131215:NJO131216 MZS131215:MZS131216 MPW131215:MPW131216 MGA131215:MGA131216 LWE131215:LWE131216 LMI131215:LMI131216 LCM131215:LCM131216 KSQ131215:KSQ131216 KIU131215:KIU131216 JYY131215:JYY131216 JPC131215:JPC131216 JFG131215:JFG131216 IVK131215:IVK131216 ILO131215:ILO131216 IBS131215:IBS131216 HRW131215:HRW131216 HIA131215:HIA131216 GYE131215:GYE131216 GOI131215:GOI131216 GEM131215:GEM131216 FUQ131215:FUQ131216 FKU131215:FKU131216 FAY131215:FAY131216 ERC131215:ERC131216 EHG131215:EHG131216 DXK131215:DXK131216 DNO131215:DNO131216 DDS131215:DDS131216 CTW131215:CTW131216 CKA131215:CKA131216 CAE131215:CAE131216 BQI131215:BQI131216 BGM131215:BGM131216 AWQ131215:AWQ131216 AMU131215:AMU131216 ACY131215:ACY131216 TC131215:TC131216 JG131215:JG131216 L131216:N131217 WVS65679:WVS65680 WLW65679:WLW65680 WCA65679:WCA65680 VSE65679:VSE65680 VII65679:VII65680 UYM65679:UYM65680 UOQ65679:UOQ65680 UEU65679:UEU65680 TUY65679:TUY65680 TLC65679:TLC65680 TBG65679:TBG65680 SRK65679:SRK65680 SHO65679:SHO65680 RXS65679:RXS65680 RNW65679:RNW65680 REA65679:REA65680 QUE65679:QUE65680 QKI65679:QKI65680 QAM65679:QAM65680 PQQ65679:PQQ65680 PGU65679:PGU65680 OWY65679:OWY65680 ONC65679:ONC65680 ODG65679:ODG65680 NTK65679:NTK65680 NJO65679:NJO65680 MZS65679:MZS65680 MPW65679:MPW65680 MGA65679:MGA65680 LWE65679:LWE65680 LMI65679:LMI65680 LCM65679:LCM65680 KSQ65679:KSQ65680 KIU65679:KIU65680 JYY65679:JYY65680 JPC65679:JPC65680 JFG65679:JFG65680 IVK65679:IVK65680 ILO65679:ILO65680 IBS65679:IBS65680 HRW65679:HRW65680 HIA65679:HIA65680 GYE65679:GYE65680 GOI65679:GOI65680 GEM65679:GEM65680 FUQ65679:FUQ65680 FKU65679:FKU65680 FAY65679:FAY65680 ERC65679:ERC65680 EHG65679:EHG65680 DXK65679:DXK65680 DNO65679:DNO65680 DDS65679:DDS65680 CTW65679:CTW65680 CKA65679:CKA65680 CAE65679:CAE65680 BQI65679:BQI65680 BGM65679:BGM65680 AWQ65679:AWQ65680 AMU65679:AMU65680 ACY65679:ACY65680 TC65679:TC65680 JG65679:JG65680 L65680:N65681 WVS983174 WLW983174 WCA983174 VSE983174 VII983174 UYM983174 UOQ983174 UEU983174 TUY983174 TLC983174 TBG983174 SRK983174 SHO983174 RXS983174 RNW983174 REA983174 QUE983174 QKI983174 QAM983174 PQQ983174 PGU983174 OWY983174 ONC983174 ODG983174 NTK983174 NJO983174 MZS983174 MPW983174 MGA983174 LWE983174 LMI983174 LCM983174 KSQ983174 KIU983174 JYY983174 JPC983174 JFG983174 IVK983174 ILO983174 IBS983174 HRW983174 HIA983174 GYE983174 GOI983174 GEM983174 FUQ983174 FKU983174 FAY983174 ERC983174 EHG983174 DXK983174 DNO983174 DDS983174 CTW983174 CKA983174 CAE983174 BQI983174 BGM983174 AWQ983174 AMU983174 ACY983174 TC983174 JG983174 L983175:N983175 WVS917638 WLW917638 WCA917638 VSE917638 VII917638 UYM917638 UOQ917638 UEU917638 TUY917638 TLC917638 TBG917638 SRK917638 SHO917638 RXS917638 RNW917638 REA917638 QUE917638 QKI917638 QAM917638 PQQ917638 PGU917638 OWY917638 ONC917638 ODG917638 NTK917638 NJO917638 MZS917638 MPW917638 MGA917638 LWE917638 LMI917638 LCM917638 KSQ917638 KIU917638 JYY917638 JPC917638 JFG917638 IVK917638 ILO917638 IBS917638 HRW917638 HIA917638 GYE917638 GOI917638 GEM917638 FUQ917638 FKU917638 FAY917638 ERC917638 EHG917638 DXK917638 DNO917638 DDS917638 CTW917638 CKA917638 CAE917638 BQI917638 BGM917638 AWQ917638 AMU917638 ACY917638 TC917638 JG917638 L917639:N917639 WVS852102 WLW852102 WCA852102 VSE852102 VII852102 UYM852102 UOQ852102 UEU852102 TUY852102 TLC852102 TBG852102 SRK852102 SHO852102 RXS852102 RNW852102 REA852102 QUE852102 QKI852102 QAM852102 PQQ852102 PGU852102 OWY852102 ONC852102 ODG852102 NTK852102 NJO852102 MZS852102 MPW852102 MGA852102 LWE852102 LMI852102 LCM852102 KSQ852102 KIU852102 JYY852102 JPC852102 JFG852102 IVK852102 ILO852102 IBS852102 HRW852102 HIA852102 GYE852102 GOI852102 GEM852102 FUQ852102 FKU852102 FAY852102 ERC852102 EHG852102 DXK852102 DNO852102 DDS852102 CTW852102 CKA852102 CAE852102 BQI852102 BGM852102 AWQ852102 AMU852102 ACY852102 TC852102 JG852102 L852103:N852103 WVS786566 WLW786566 WCA786566 VSE786566 VII786566 UYM786566 UOQ786566 UEU786566 TUY786566 TLC786566 TBG786566 SRK786566 SHO786566 RXS786566 RNW786566 REA786566 QUE786566 QKI786566 QAM786566 PQQ786566 PGU786566 OWY786566 ONC786566 ODG786566 NTK786566 NJO786566 MZS786566 MPW786566 MGA786566 LWE786566 LMI786566 LCM786566 KSQ786566 KIU786566 JYY786566 JPC786566 JFG786566 IVK786566 ILO786566 IBS786566 HRW786566 HIA786566 GYE786566 GOI786566 GEM786566 FUQ786566 FKU786566 FAY786566 ERC786566 EHG786566 DXK786566 DNO786566 DDS786566 CTW786566 CKA786566 CAE786566 BQI786566 BGM786566 AWQ786566 AMU786566 ACY786566 TC786566 JG786566 L786567:N786567 WVS721030 WLW721030 WCA721030 VSE721030 VII721030 UYM721030 UOQ721030 UEU721030 TUY721030 TLC721030 TBG721030 SRK721030 SHO721030 RXS721030 RNW721030 REA721030 QUE721030 QKI721030 QAM721030 PQQ721030 PGU721030 OWY721030 ONC721030 ODG721030 NTK721030 NJO721030 MZS721030 MPW721030 MGA721030 LWE721030 LMI721030 LCM721030 KSQ721030 KIU721030 JYY721030 JPC721030 JFG721030 IVK721030 ILO721030 IBS721030 HRW721030 HIA721030 GYE721030 GOI721030 GEM721030 FUQ721030 FKU721030 FAY721030 ERC721030 EHG721030 DXK721030 DNO721030 DDS721030 CTW721030 CKA721030 CAE721030 BQI721030 BGM721030 AWQ721030 AMU721030 ACY721030 TC721030 JG721030 L721031:N721031 WVS655494 WLW655494 WCA655494 VSE655494 VII655494 UYM655494 UOQ655494 UEU655494 TUY655494 TLC655494 TBG655494 SRK655494 SHO655494 RXS655494 RNW655494 REA655494 QUE655494 QKI655494 QAM655494 PQQ655494 PGU655494 OWY655494 ONC655494 ODG655494 NTK655494 NJO655494 MZS655494 MPW655494 MGA655494 LWE655494 LMI655494 LCM655494 KSQ655494 KIU655494 JYY655494 JPC655494 JFG655494 IVK655494 ILO655494 IBS655494 HRW655494 HIA655494 GYE655494 GOI655494 GEM655494 FUQ655494 FKU655494 FAY655494 ERC655494 EHG655494 DXK655494 DNO655494 DDS655494 CTW655494 CKA655494 CAE655494 BQI655494 BGM655494 AWQ655494 AMU655494 ACY655494 TC655494 JG655494 L655495:N655495 WVS589958 WLW589958 WCA589958 VSE589958 VII589958 UYM589958 UOQ589958 UEU589958 TUY589958 TLC589958 TBG589958 SRK589958 SHO589958 RXS589958 RNW589958 REA589958 QUE589958 QKI589958 QAM589958 PQQ589958 PGU589958 OWY589958 ONC589958 ODG589958 NTK589958 NJO589958 MZS589958 MPW589958 MGA589958 LWE589958 LMI589958 LCM589958 KSQ589958 KIU589958 JYY589958 JPC589958 JFG589958 IVK589958 ILO589958 IBS589958 HRW589958 HIA589958 GYE589958 GOI589958 GEM589958 FUQ589958 FKU589958 FAY589958 ERC589958 EHG589958 DXK589958 DNO589958 DDS589958 CTW589958 CKA589958 CAE589958 BQI589958 BGM589958 AWQ589958 AMU589958 ACY589958 TC589958 JG589958 L589959:N589959 WVS524422 WLW524422 WCA524422 VSE524422 VII524422 UYM524422 UOQ524422 UEU524422 TUY524422 TLC524422 TBG524422 SRK524422 SHO524422 RXS524422 RNW524422 REA524422 QUE524422 QKI524422 QAM524422 PQQ524422 PGU524422 OWY524422 ONC524422 ODG524422 NTK524422 NJO524422 MZS524422 MPW524422 MGA524422 LWE524422 LMI524422 LCM524422 KSQ524422 KIU524422 JYY524422 JPC524422 JFG524422 IVK524422 ILO524422 IBS524422 HRW524422 HIA524422 GYE524422 GOI524422 GEM524422 FUQ524422 FKU524422 FAY524422 ERC524422 EHG524422 DXK524422 DNO524422 DDS524422 CTW524422 CKA524422 CAE524422 BQI524422 BGM524422 AWQ524422 AMU524422 ACY524422 TC524422 JG524422 L524423:N524423 WVS458886 WLW458886 WCA458886 VSE458886 VII458886 UYM458886 UOQ458886 UEU458886 TUY458886 TLC458886 TBG458886 SRK458886 SHO458886 RXS458886 RNW458886 REA458886 QUE458886 QKI458886 QAM458886 PQQ458886 PGU458886 OWY458886 ONC458886 ODG458886 NTK458886 NJO458886 MZS458886 MPW458886 MGA458886 LWE458886 LMI458886 LCM458886 KSQ458886 KIU458886 JYY458886 JPC458886 JFG458886 IVK458886 ILO458886 IBS458886 HRW458886 HIA458886 GYE458886 GOI458886 GEM458886 FUQ458886 FKU458886 FAY458886 ERC458886 EHG458886 DXK458886 DNO458886 DDS458886 CTW458886 CKA458886 CAE458886 BQI458886 BGM458886 AWQ458886 AMU458886 ACY458886 TC458886 JG458886 L458887:N458887 WVS393350 WLW393350 WCA393350 VSE393350 VII393350 UYM393350 UOQ393350 UEU393350 TUY393350 TLC393350 TBG393350 SRK393350 SHO393350 RXS393350 RNW393350 REA393350 QUE393350 QKI393350 QAM393350 PQQ393350 PGU393350 OWY393350 ONC393350 ODG393350 NTK393350 NJO393350 MZS393350 MPW393350 MGA393350 LWE393350 LMI393350 LCM393350 KSQ393350 KIU393350 JYY393350 JPC393350 JFG393350 IVK393350 ILO393350 IBS393350 HRW393350 HIA393350 GYE393350 GOI393350 GEM393350 FUQ393350 FKU393350 FAY393350 ERC393350 EHG393350 DXK393350 DNO393350 DDS393350 CTW393350 CKA393350 CAE393350 BQI393350 BGM393350 AWQ393350 AMU393350 ACY393350 TC393350 JG393350 L393351:N393351 WVS327814 WLW327814 WCA327814 VSE327814 VII327814 UYM327814 UOQ327814 UEU327814 TUY327814 TLC327814 TBG327814 SRK327814 SHO327814 RXS327814 RNW327814 REA327814 QUE327814 QKI327814 QAM327814 PQQ327814 PGU327814 OWY327814 ONC327814 ODG327814 NTK327814 NJO327814 MZS327814 MPW327814 MGA327814 LWE327814 LMI327814 LCM327814 KSQ327814 KIU327814 JYY327814 JPC327814 JFG327814 IVK327814 ILO327814 IBS327814 HRW327814 HIA327814 GYE327814 GOI327814 GEM327814 FUQ327814 FKU327814 FAY327814 ERC327814 EHG327814 DXK327814 DNO327814 DDS327814 CTW327814 CKA327814 CAE327814 BQI327814 BGM327814 AWQ327814 AMU327814 ACY327814 TC327814 JG327814 L327815:N327815 WVS262278 WLW262278 WCA262278 VSE262278 VII262278 UYM262278 UOQ262278 UEU262278 TUY262278 TLC262278 TBG262278 SRK262278 SHO262278 RXS262278 RNW262278 REA262278 QUE262278 QKI262278 QAM262278 PQQ262278 PGU262278 OWY262278 ONC262278 ODG262278 NTK262278 NJO262278 MZS262278 MPW262278 MGA262278 LWE262278 LMI262278 LCM262278 KSQ262278 KIU262278 JYY262278 JPC262278 JFG262278 IVK262278 ILO262278 IBS262278 HRW262278 HIA262278 GYE262278 GOI262278 GEM262278 FUQ262278 FKU262278 FAY262278 ERC262278 EHG262278 DXK262278 DNO262278 DDS262278 CTW262278 CKA262278 CAE262278 BQI262278 BGM262278 AWQ262278 AMU262278 ACY262278 TC262278 JG262278 L262279:N262279 WVS196742 WLW196742 WCA196742 VSE196742 VII196742 UYM196742 UOQ196742 UEU196742 TUY196742 TLC196742 TBG196742 SRK196742 SHO196742 RXS196742 RNW196742 REA196742 QUE196742 QKI196742 QAM196742 PQQ196742 PGU196742 OWY196742 ONC196742 ODG196742 NTK196742 NJO196742 MZS196742 MPW196742 MGA196742 LWE196742 LMI196742 LCM196742 KSQ196742 KIU196742 JYY196742 JPC196742 JFG196742 IVK196742 ILO196742 IBS196742 HRW196742 HIA196742 GYE196742 GOI196742 GEM196742 FUQ196742 FKU196742 FAY196742 ERC196742 EHG196742 DXK196742 DNO196742 DDS196742 CTW196742 CKA196742 CAE196742 BQI196742 BGM196742 AWQ196742 AMU196742 ACY196742 TC196742 JG196742 L196743:N196743 WVS131206 WLW131206 WCA131206 VSE131206 VII131206 UYM131206 UOQ131206 UEU131206 TUY131206 TLC131206 TBG131206 SRK131206 SHO131206 RXS131206 RNW131206 REA131206 QUE131206 QKI131206 QAM131206 PQQ131206 PGU131206 OWY131206 ONC131206 ODG131206 NTK131206 NJO131206 MZS131206 MPW131206 MGA131206 LWE131206 LMI131206 LCM131206 KSQ131206 KIU131206 JYY131206 JPC131206 JFG131206 IVK131206 ILO131206 IBS131206 HRW131206 HIA131206 GYE131206 GOI131206 GEM131206 FUQ131206 FKU131206 FAY131206 ERC131206 EHG131206 DXK131206 DNO131206 DDS131206 CTW131206 CKA131206 CAE131206 BQI131206 BGM131206 AWQ131206 AMU131206 ACY131206 TC131206 JG131206 L131207:N131207 WVS65670 WLW65670 WCA65670 VSE65670 VII65670 UYM65670 UOQ65670 UEU65670 TUY65670 TLC65670 TBG65670 SRK65670 SHO65670 RXS65670 RNW65670 REA65670 QUE65670 QKI65670 QAM65670 PQQ65670 PGU65670 OWY65670 ONC65670 ODG65670 NTK65670 NJO65670 MZS65670 MPW65670 MGA65670 LWE65670 LMI65670 LCM65670 KSQ65670 KIU65670 JYY65670 JPC65670 JFG65670 IVK65670 ILO65670 IBS65670 HRW65670 HIA65670 GYE65670 GOI65670 GEM65670 FUQ65670 FKU65670 FAY65670 ERC65670 EHG65670 DXK65670 DNO65670 DDS65670 CTW65670 CKA65670 CAE65670 BQI65670 BGM65670 AWQ65670 AMU65670 ACY65670 TC65670 JG65670 L65671:N65671 WVS983166 WLW983166 WCA983166 VSE983166 VII983166 UYM983166 UOQ983166 UEU983166 TUY983166 TLC983166 TBG983166 SRK983166 SHO983166 RXS983166 RNW983166 REA983166 QUE983166 QKI983166 QAM983166 PQQ983166 PGU983166 OWY983166 ONC983166 ODG983166 NTK983166 NJO983166 MZS983166 MPW983166 MGA983166 LWE983166 LMI983166 LCM983166 KSQ983166 KIU983166 JYY983166 JPC983166 JFG983166 IVK983166 ILO983166 IBS983166 HRW983166 HIA983166 GYE983166 GOI983166 GEM983166 FUQ983166 FKU983166 FAY983166 ERC983166 EHG983166 DXK983166 DNO983166 DDS983166 CTW983166 CKA983166 CAE983166 BQI983166 BGM983166 AWQ983166 AMU983166 ACY983166 TC983166 JG983166 L983167:N983167 WVS917630 WLW917630 WCA917630 VSE917630 VII917630 UYM917630 UOQ917630 UEU917630 TUY917630 TLC917630 TBG917630 SRK917630 SHO917630 RXS917630 RNW917630 REA917630 QUE917630 QKI917630 QAM917630 PQQ917630 PGU917630 OWY917630 ONC917630 ODG917630 NTK917630 NJO917630 MZS917630 MPW917630 MGA917630 LWE917630 LMI917630 LCM917630 KSQ917630 KIU917630 JYY917630 JPC917630 JFG917630 IVK917630 ILO917630 IBS917630 HRW917630 HIA917630 GYE917630 GOI917630 GEM917630 FUQ917630 FKU917630 FAY917630 ERC917630 EHG917630 DXK917630 DNO917630 DDS917630 CTW917630 CKA917630 CAE917630 BQI917630 BGM917630 AWQ917630 AMU917630 ACY917630 TC917630 JG917630 L917631:N917631 WVS852094 WLW852094 WCA852094 VSE852094 VII852094 UYM852094 UOQ852094 UEU852094 TUY852094 TLC852094 TBG852094 SRK852094 SHO852094 RXS852094 RNW852094 REA852094 QUE852094 QKI852094 QAM852094 PQQ852094 PGU852094 OWY852094 ONC852094 ODG852094 NTK852094 NJO852094 MZS852094 MPW852094 MGA852094 LWE852094 LMI852094 LCM852094 KSQ852094 KIU852094 JYY852094 JPC852094 JFG852094 IVK852094 ILO852094 IBS852094 HRW852094 HIA852094 GYE852094 GOI852094 GEM852094 FUQ852094 FKU852094 FAY852094 ERC852094 EHG852094 DXK852094 DNO852094 DDS852094 CTW852094 CKA852094 CAE852094 BQI852094 BGM852094 AWQ852094 AMU852094 ACY852094 TC852094 JG852094 L852095:N852095 WVS786558 WLW786558 WCA786558 VSE786558 VII786558 UYM786558 UOQ786558 UEU786558 TUY786558 TLC786558 TBG786558 SRK786558 SHO786558 RXS786558 RNW786558 REA786558 QUE786558 QKI786558 QAM786558 PQQ786558 PGU786558 OWY786558 ONC786558 ODG786558 NTK786558 NJO786558 MZS786558 MPW786558 MGA786558 LWE786558 LMI786558 LCM786558 KSQ786558 KIU786558 JYY786558 JPC786558 JFG786558 IVK786558 ILO786558 IBS786558 HRW786558 HIA786558 GYE786558 GOI786558 GEM786558 FUQ786558 FKU786558 FAY786558 ERC786558 EHG786558 DXK786558 DNO786558 DDS786558 CTW786558 CKA786558 CAE786558 BQI786558 BGM786558 AWQ786558 AMU786558 ACY786558 TC786558 JG786558 L786559:N786559 WVS721022 WLW721022 WCA721022 VSE721022 VII721022 UYM721022 UOQ721022 UEU721022 TUY721022 TLC721022 TBG721022 SRK721022 SHO721022 RXS721022 RNW721022 REA721022 QUE721022 QKI721022 QAM721022 PQQ721022 PGU721022 OWY721022 ONC721022 ODG721022 NTK721022 NJO721022 MZS721022 MPW721022 MGA721022 LWE721022 LMI721022 LCM721022 KSQ721022 KIU721022 JYY721022 JPC721022 JFG721022 IVK721022 ILO721022 IBS721022 HRW721022 HIA721022 GYE721022 GOI721022 GEM721022 FUQ721022 FKU721022 FAY721022 ERC721022 EHG721022 DXK721022 DNO721022 DDS721022 CTW721022 CKA721022 CAE721022 BQI721022 BGM721022 AWQ721022 AMU721022 ACY721022 TC721022 JG721022 L721023:N721023 WVS655486 WLW655486 WCA655486 VSE655486 VII655486 UYM655486 UOQ655486 UEU655486 TUY655486 TLC655486 TBG655486 SRK655486 SHO655486 RXS655486 RNW655486 REA655486 QUE655486 QKI655486 QAM655486 PQQ655486 PGU655486 OWY655486 ONC655486 ODG655486 NTK655486 NJO655486 MZS655486 MPW655486 MGA655486 LWE655486 LMI655486 LCM655486 KSQ655486 KIU655486 JYY655486 JPC655486 JFG655486 IVK655486 ILO655486 IBS655486 HRW655486 HIA655486 GYE655486 GOI655486 GEM655486 FUQ655486 FKU655486 FAY655486 ERC655486 EHG655486 DXK655486 DNO655486 DDS655486 CTW655486 CKA655486 CAE655486 BQI655486 BGM655486 AWQ655486 AMU655486 ACY655486 TC655486 JG655486 L655487:N655487 WVS589950 WLW589950 WCA589950 VSE589950 VII589950 UYM589950 UOQ589950 UEU589950 TUY589950 TLC589950 TBG589950 SRK589950 SHO589950 RXS589950 RNW589950 REA589950 QUE589950 QKI589950 QAM589950 PQQ589950 PGU589950 OWY589950 ONC589950 ODG589950 NTK589950 NJO589950 MZS589950 MPW589950 MGA589950 LWE589950 LMI589950 LCM589950 KSQ589950 KIU589950 JYY589950 JPC589950 JFG589950 IVK589950 ILO589950 IBS589950 HRW589950 HIA589950 GYE589950 GOI589950 GEM589950 FUQ589950 FKU589950 FAY589950 ERC589950 EHG589950 DXK589950 DNO589950 DDS589950 CTW589950 CKA589950 CAE589950 BQI589950 BGM589950 AWQ589950 AMU589950 ACY589950 TC589950 JG589950 L589951:N589951 WVS524414 WLW524414 WCA524414 VSE524414 VII524414 UYM524414 UOQ524414 UEU524414 TUY524414 TLC524414 TBG524414 SRK524414 SHO524414 RXS524414 RNW524414 REA524414 QUE524414 QKI524414 QAM524414 PQQ524414 PGU524414 OWY524414 ONC524414 ODG524414 NTK524414 NJO524414 MZS524414 MPW524414 MGA524414 LWE524414 LMI524414 LCM524414 KSQ524414 KIU524414 JYY524414 JPC524414 JFG524414 IVK524414 ILO524414 IBS524414 HRW524414 HIA524414 GYE524414 GOI524414 GEM524414 FUQ524414 FKU524414 FAY524414 ERC524414 EHG524414 DXK524414 DNO524414 DDS524414 CTW524414 CKA524414 CAE524414 BQI524414 BGM524414 AWQ524414 AMU524414 ACY524414 TC524414 JG524414 L524415:N524415 WVS458878 WLW458878 WCA458878 VSE458878 VII458878 UYM458878 UOQ458878 UEU458878 TUY458878 TLC458878 TBG458878 SRK458878 SHO458878 RXS458878 RNW458878 REA458878 QUE458878 QKI458878 QAM458878 PQQ458878 PGU458878 OWY458878 ONC458878 ODG458878 NTK458878 NJO458878 MZS458878 MPW458878 MGA458878 LWE458878 LMI458878 LCM458878 KSQ458878 KIU458878 JYY458878 JPC458878 JFG458878 IVK458878 ILO458878 IBS458878 HRW458878 HIA458878 GYE458878 GOI458878 GEM458878 FUQ458878 FKU458878 FAY458878 ERC458878 EHG458878 DXK458878 DNO458878 DDS458878 CTW458878 CKA458878 CAE458878 BQI458878 BGM458878 AWQ458878 AMU458878 ACY458878 TC458878 JG458878 L458879:N458879 WVS393342 WLW393342 WCA393342 VSE393342 VII393342 UYM393342 UOQ393342 UEU393342 TUY393342 TLC393342 TBG393342 SRK393342 SHO393342 RXS393342 RNW393342 REA393342 QUE393342 QKI393342 QAM393342 PQQ393342 PGU393342 OWY393342 ONC393342 ODG393342 NTK393342 NJO393342 MZS393342 MPW393342 MGA393342 LWE393342 LMI393342 LCM393342 KSQ393342 KIU393342 JYY393342 JPC393342 JFG393342 IVK393342 ILO393342 IBS393342 HRW393342 HIA393342 GYE393342 GOI393342 GEM393342 FUQ393342 FKU393342 FAY393342 ERC393342 EHG393342 DXK393342 DNO393342 DDS393342 CTW393342 CKA393342 CAE393342 BQI393342 BGM393342 AWQ393342 AMU393342 ACY393342 TC393342 JG393342 L393343:N393343 WVS327806 WLW327806 WCA327806 VSE327806 VII327806 UYM327806 UOQ327806 UEU327806 TUY327806 TLC327806 TBG327806 SRK327806 SHO327806 RXS327806 RNW327806 REA327806 QUE327806 QKI327806 QAM327806 PQQ327806 PGU327806 OWY327806 ONC327806 ODG327806 NTK327806 NJO327806 MZS327806 MPW327806 MGA327806 LWE327806 LMI327806 LCM327806 KSQ327806 KIU327806 JYY327806 JPC327806 JFG327806 IVK327806 ILO327806 IBS327806 HRW327806 HIA327806 GYE327806 GOI327806 GEM327806 FUQ327806 FKU327806 FAY327806 ERC327806 EHG327806 DXK327806 DNO327806 DDS327806 CTW327806 CKA327806 CAE327806 BQI327806 BGM327806 AWQ327806 AMU327806 ACY327806 TC327806 JG327806 L327807:N327807 WVS262270 WLW262270 WCA262270 VSE262270 VII262270 UYM262270 UOQ262270 UEU262270 TUY262270 TLC262270 TBG262270 SRK262270 SHO262270 RXS262270 RNW262270 REA262270 QUE262270 QKI262270 QAM262270 PQQ262270 PGU262270 OWY262270 ONC262270 ODG262270 NTK262270 NJO262270 MZS262270 MPW262270 MGA262270 LWE262270 LMI262270 LCM262270 KSQ262270 KIU262270 JYY262270 JPC262270 JFG262270 IVK262270 ILO262270 IBS262270 HRW262270 HIA262270 GYE262270 GOI262270 GEM262270 FUQ262270 FKU262270 FAY262270 ERC262270 EHG262270 DXK262270 DNO262270 DDS262270 CTW262270 CKA262270 CAE262270 BQI262270 BGM262270 AWQ262270 AMU262270 ACY262270 TC262270 JG262270 L262271:N262271 WVS196734 WLW196734 WCA196734 VSE196734 VII196734 UYM196734 UOQ196734 UEU196734 TUY196734 TLC196734 TBG196734 SRK196734 SHO196734 RXS196734 RNW196734 REA196734 QUE196734 QKI196734 QAM196734 PQQ196734 PGU196734 OWY196734 ONC196734 ODG196734 NTK196734 NJO196734 MZS196734 MPW196734 MGA196734 LWE196734 LMI196734 LCM196734 KSQ196734 KIU196734 JYY196734 JPC196734 JFG196734 IVK196734 ILO196734 IBS196734 HRW196734 HIA196734 GYE196734 GOI196734 GEM196734 FUQ196734 FKU196734 FAY196734 ERC196734 EHG196734 DXK196734 DNO196734 DDS196734 CTW196734 CKA196734 CAE196734 BQI196734 BGM196734 AWQ196734 AMU196734 ACY196734 TC196734 JG196734 L196735:N196735 WVS131198 WLW131198 WCA131198 VSE131198 VII131198 UYM131198 UOQ131198 UEU131198 TUY131198 TLC131198 TBG131198 SRK131198 SHO131198 RXS131198 RNW131198 REA131198 QUE131198 QKI131198 QAM131198 PQQ131198 PGU131198 OWY131198 ONC131198 ODG131198 NTK131198 NJO131198 MZS131198 MPW131198 MGA131198 LWE131198 LMI131198 LCM131198 KSQ131198 KIU131198 JYY131198 JPC131198 JFG131198 IVK131198 ILO131198 IBS131198 HRW131198 HIA131198 GYE131198 GOI131198 GEM131198 FUQ131198 FKU131198 FAY131198 ERC131198 EHG131198 DXK131198 DNO131198 DDS131198 CTW131198 CKA131198 CAE131198 BQI131198 BGM131198 AWQ131198 AMU131198 ACY131198 TC131198 JG131198 L131199:N131199 WVS65662 WLW65662 WCA65662 VSE65662 VII65662 UYM65662 UOQ65662 UEU65662 TUY65662 TLC65662 TBG65662 SRK65662 SHO65662 RXS65662 RNW65662 REA65662 QUE65662 QKI65662 QAM65662 PQQ65662 PGU65662 OWY65662 ONC65662 ODG65662 NTK65662 NJO65662 MZS65662 MPW65662 MGA65662 LWE65662 LMI65662 LCM65662 KSQ65662 KIU65662 JYY65662 JPC65662 JFG65662 IVK65662 ILO65662 IBS65662 HRW65662 HIA65662 GYE65662 GOI65662 GEM65662 FUQ65662 FKU65662 FAY65662 ERC65662 EHG65662 DXK65662 DNO65662 DDS65662 CTW65662 CKA65662 CAE65662 BQI65662 BGM65662 AWQ65662 AMU65662 ACY65662 TC65662 JG65662 L65663:N65663 WVS983158 WLW983158 WCA983158 VSE983158 VII983158 UYM983158 UOQ983158 UEU983158 TUY983158 TLC983158 TBG983158 SRK983158 SHO983158 RXS983158 RNW983158 REA983158 QUE983158 QKI983158 QAM983158 PQQ983158 PGU983158 OWY983158 ONC983158 ODG983158 NTK983158 NJO983158 MZS983158 MPW983158 MGA983158 LWE983158 LMI983158 LCM983158 KSQ983158 KIU983158 JYY983158 JPC983158 JFG983158 IVK983158 ILO983158 IBS983158 HRW983158 HIA983158 GYE983158 GOI983158 GEM983158 FUQ983158 FKU983158 FAY983158 ERC983158 EHG983158 DXK983158 DNO983158 DDS983158 CTW983158 CKA983158 CAE983158 BQI983158 BGM983158 AWQ983158 AMU983158 ACY983158 TC983158 JG983158 L983159:N983159 WVS917622 WLW917622 WCA917622 VSE917622 VII917622 UYM917622 UOQ917622 UEU917622 TUY917622 TLC917622 TBG917622 SRK917622 SHO917622 RXS917622 RNW917622 REA917622 QUE917622 QKI917622 QAM917622 PQQ917622 PGU917622 OWY917622 ONC917622 ODG917622 NTK917622 NJO917622 MZS917622 MPW917622 MGA917622 LWE917622 LMI917622 LCM917622 KSQ917622 KIU917622 JYY917622 JPC917622 JFG917622 IVK917622 ILO917622 IBS917622 HRW917622 HIA917622 GYE917622 GOI917622 GEM917622 FUQ917622 FKU917622 FAY917622 ERC917622 EHG917622 DXK917622 DNO917622 DDS917622 CTW917622 CKA917622 CAE917622 BQI917622 BGM917622 AWQ917622 AMU917622 ACY917622 TC917622 JG917622 L917623:N917623 WVS852086 WLW852086 WCA852086 VSE852086 VII852086 UYM852086 UOQ852086 UEU852086 TUY852086 TLC852086 TBG852086 SRK852086 SHO852086 RXS852086 RNW852086 REA852086 QUE852086 QKI852086 QAM852086 PQQ852086 PGU852086 OWY852086 ONC852086 ODG852086 NTK852086 NJO852086 MZS852086 MPW852086 MGA852086 LWE852086 LMI852086 LCM852086 KSQ852086 KIU852086 JYY852086 JPC852086 JFG852086 IVK852086 ILO852086 IBS852086 HRW852086 HIA852086 GYE852086 GOI852086 GEM852086 FUQ852086 FKU852086 FAY852086 ERC852086 EHG852086 DXK852086 DNO852086 DDS852086 CTW852086 CKA852086 CAE852086 BQI852086 BGM852086 AWQ852086 AMU852086 ACY852086 TC852086 JG852086 L852087:N852087 WVS786550 WLW786550 WCA786550 VSE786550 VII786550 UYM786550 UOQ786550 UEU786550 TUY786550 TLC786550 TBG786550 SRK786550 SHO786550 RXS786550 RNW786550 REA786550 QUE786550 QKI786550 QAM786550 PQQ786550 PGU786550 OWY786550 ONC786550 ODG786550 NTK786550 NJO786550 MZS786550 MPW786550 MGA786550 LWE786550 LMI786550 LCM786550 KSQ786550 KIU786550 JYY786550 JPC786550 JFG786550 IVK786550 ILO786550 IBS786550 HRW786550 HIA786550 GYE786550 GOI786550 GEM786550 FUQ786550 FKU786550 FAY786550 ERC786550 EHG786550 DXK786550 DNO786550 DDS786550 CTW786550 CKA786550 CAE786550 BQI786550 BGM786550 AWQ786550 AMU786550 ACY786550 TC786550 JG786550 L786551:N786551 WVS721014 WLW721014 WCA721014 VSE721014 VII721014 UYM721014 UOQ721014 UEU721014 TUY721014 TLC721014 TBG721014 SRK721014 SHO721014 RXS721014 RNW721014 REA721014 QUE721014 QKI721014 QAM721014 PQQ721014 PGU721014 OWY721014 ONC721014 ODG721014 NTK721014 NJO721014 MZS721014 MPW721014 MGA721014 LWE721014 LMI721014 LCM721014 KSQ721014 KIU721014 JYY721014 JPC721014 JFG721014 IVK721014 ILO721014 IBS721014 HRW721014 HIA721014 GYE721014 GOI721014 GEM721014 FUQ721014 FKU721014 FAY721014 ERC721014 EHG721014 DXK721014 DNO721014 DDS721014 CTW721014 CKA721014 CAE721014 BQI721014 BGM721014 AWQ721014 AMU721014 ACY721014 TC721014 JG721014 L721015:N721015 WVS655478 WLW655478 WCA655478 VSE655478 VII655478 UYM655478 UOQ655478 UEU655478 TUY655478 TLC655478 TBG655478 SRK655478 SHO655478 RXS655478 RNW655478 REA655478 QUE655478 QKI655478 QAM655478 PQQ655478 PGU655478 OWY655478 ONC655478 ODG655478 NTK655478 NJO655478 MZS655478 MPW655478 MGA655478 LWE655478 LMI655478 LCM655478 KSQ655478 KIU655478 JYY655478 JPC655478 JFG655478 IVK655478 ILO655478 IBS655478 HRW655478 HIA655478 GYE655478 GOI655478 GEM655478 FUQ655478 FKU655478 FAY655478 ERC655478 EHG655478 DXK655478 DNO655478 DDS655478 CTW655478 CKA655478 CAE655478 BQI655478 BGM655478 AWQ655478 AMU655478 ACY655478 TC655478 JG655478 L655479:N655479 WVS589942 WLW589942 WCA589942 VSE589942 VII589942 UYM589942 UOQ589942 UEU589942 TUY589942 TLC589942 TBG589942 SRK589942 SHO589942 RXS589942 RNW589942 REA589942 QUE589942 QKI589942 QAM589942 PQQ589942 PGU589942 OWY589942 ONC589942 ODG589942 NTK589942 NJO589942 MZS589942 MPW589942 MGA589942 LWE589942 LMI589942 LCM589942 KSQ589942 KIU589942 JYY589942 JPC589942 JFG589942 IVK589942 ILO589942 IBS589942 HRW589942 HIA589942 GYE589942 GOI589942 GEM589942 FUQ589942 FKU589942 FAY589942 ERC589942 EHG589942 DXK589942 DNO589942 DDS589942 CTW589942 CKA589942 CAE589942 BQI589942 BGM589942 AWQ589942 AMU589942 ACY589942 TC589942 JG589942 L589943:N589943 WVS524406 WLW524406 WCA524406 VSE524406 VII524406 UYM524406 UOQ524406 UEU524406 TUY524406 TLC524406 TBG524406 SRK524406 SHO524406 RXS524406 RNW524406 REA524406 QUE524406 QKI524406 QAM524406 PQQ524406 PGU524406 OWY524406 ONC524406 ODG524406 NTK524406 NJO524406 MZS524406 MPW524406 MGA524406 LWE524406 LMI524406 LCM524406 KSQ524406 KIU524406 JYY524406 JPC524406 JFG524406 IVK524406 ILO524406 IBS524406 HRW524406 HIA524406 GYE524406 GOI524406 GEM524406 FUQ524406 FKU524406 FAY524406 ERC524406 EHG524406 DXK524406 DNO524406 DDS524406 CTW524406 CKA524406 CAE524406 BQI524406 BGM524406 AWQ524406 AMU524406 ACY524406 TC524406 JG524406 L524407:N524407 WVS458870 WLW458870 WCA458870 VSE458870 VII458870 UYM458870 UOQ458870 UEU458870 TUY458870 TLC458870 TBG458870 SRK458870 SHO458870 RXS458870 RNW458870 REA458870 QUE458870 QKI458870 QAM458870 PQQ458870 PGU458870 OWY458870 ONC458870 ODG458870 NTK458870 NJO458870 MZS458870 MPW458870 MGA458870 LWE458870 LMI458870 LCM458870 KSQ458870 KIU458870 JYY458870 JPC458870 JFG458870 IVK458870 ILO458870 IBS458870 HRW458870 HIA458870 GYE458870 GOI458870 GEM458870 FUQ458870 FKU458870 FAY458870 ERC458870 EHG458870 DXK458870 DNO458870 DDS458870 CTW458870 CKA458870 CAE458870 BQI458870 BGM458870 AWQ458870 AMU458870 ACY458870 TC458870 JG458870 L458871:N458871 WVS393334 WLW393334 WCA393334 VSE393334 VII393334 UYM393334 UOQ393334 UEU393334 TUY393334 TLC393334 TBG393334 SRK393334 SHO393334 RXS393334 RNW393334 REA393334 QUE393334 QKI393334 QAM393334 PQQ393334 PGU393334 OWY393334 ONC393334 ODG393334 NTK393334 NJO393334 MZS393334 MPW393334 MGA393334 LWE393334 LMI393334 LCM393334 KSQ393334 KIU393334 JYY393334 JPC393334 JFG393334 IVK393334 ILO393334 IBS393334 HRW393334 HIA393334 GYE393334 GOI393334 GEM393334 FUQ393334 FKU393334 FAY393334 ERC393334 EHG393334 DXK393334 DNO393334 DDS393334 CTW393334 CKA393334 CAE393334 BQI393334 BGM393334 AWQ393334 AMU393334 ACY393334 TC393334 JG393334 L393335:N393335 WVS327798 WLW327798 WCA327798 VSE327798 VII327798 UYM327798 UOQ327798 UEU327798 TUY327798 TLC327798 TBG327798 SRK327798 SHO327798 RXS327798 RNW327798 REA327798 QUE327798 QKI327798 QAM327798 PQQ327798 PGU327798 OWY327798 ONC327798 ODG327798 NTK327798 NJO327798 MZS327798 MPW327798 MGA327798 LWE327798 LMI327798 LCM327798 KSQ327798 KIU327798 JYY327798 JPC327798 JFG327798 IVK327798 ILO327798 IBS327798 HRW327798 HIA327798 GYE327798 GOI327798 GEM327798 FUQ327798 FKU327798 FAY327798 ERC327798 EHG327798 DXK327798 DNO327798 DDS327798 CTW327798 CKA327798 CAE327798 BQI327798 BGM327798 AWQ327798 AMU327798 ACY327798 TC327798 JG327798 L327799:N327799 WVS262262 WLW262262 WCA262262 VSE262262 VII262262 UYM262262 UOQ262262 UEU262262 TUY262262 TLC262262 TBG262262 SRK262262 SHO262262 RXS262262 RNW262262 REA262262 QUE262262 QKI262262 QAM262262 PQQ262262 PGU262262 OWY262262 ONC262262 ODG262262 NTK262262 NJO262262 MZS262262 MPW262262 MGA262262 LWE262262 LMI262262 LCM262262 KSQ262262 KIU262262 JYY262262 JPC262262 JFG262262 IVK262262 ILO262262 IBS262262 HRW262262 HIA262262 GYE262262 GOI262262 GEM262262 FUQ262262 FKU262262 FAY262262 ERC262262 EHG262262 DXK262262 DNO262262 DDS262262 CTW262262 CKA262262 CAE262262 BQI262262 BGM262262 AWQ262262 AMU262262 ACY262262 TC262262 JG262262 L262263:N262263 WVS196726 WLW196726 WCA196726 VSE196726 VII196726 UYM196726 UOQ196726 UEU196726 TUY196726 TLC196726 TBG196726 SRK196726 SHO196726 RXS196726 RNW196726 REA196726 QUE196726 QKI196726 QAM196726 PQQ196726 PGU196726 OWY196726 ONC196726 ODG196726 NTK196726 NJO196726 MZS196726 MPW196726 MGA196726 LWE196726 LMI196726 LCM196726 KSQ196726 KIU196726 JYY196726 JPC196726 JFG196726 IVK196726 ILO196726 IBS196726 HRW196726 HIA196726 GYE196726 GOI196726 GEM196726 FUQ196726 FKU196726 FAY196726 ERC196726 EHG196726 DXK196726 DNO196726 DDS196726 CTW196726 CKA196726 CAE196726 BQI196726 BGM196726 AWQ196726 AMU196726 ACY196726 TC196726 JG196726 L196727:N196727 WVS131190 WLW131190 WCA131190 VSE131190 VII131190 UYM131190 UOQ131190 UEU131190 TUY131190 TLC131190 TBG131190 SRK131190 SHO131190 RXS131190 RNW131190 REA131190 QUE131190 QKI131190 QAM131190 PQQ131190 PGU131190 OWY131190 ONC131190 ODG131190 NTK131190 NJO131190 MZS131190 MPW131190 MGA131190 LWE131190 LMI131190 LCM131190 KSQ131190 KIU131190 JYY131190 JPC131190 JFG131190 IVK131190 ILO131190 IBS131190 HRW131190 HIA131190 GYE131190 GOI131190 GEM131190 FUQ131190 FKU131190 FAY131190 ERC131190 EHG131190 DXK131190 DNO131190 DDS131190 CTW131190 CKA131190 CAE131190 BQI131190 BGM131190 AWQ131190 AMU131190 ACY131190 TC131190 JG131190 L131191:N131191 WVS65654 WLW65654 WCA65654 VSE65654 VII65654 UYM65654 UOQ65654 UEU65654 TUY65654 TLC65654 TBG65654 SRK65654 SHO65654 RXS65654 RNW65654 REA65654 QUE65654 QKI65654 QAM65654 PQQ65654 PGU65654 OWY65654 ONC65654 ODG65654 NTK65654 NJO65654 MZS65654 MPW65654 MGA65654 LWE65654 LMI65654 LCM65654 KSQ65654 KIU65654 JYY65654 JPC65654 JFG65654 IVK65654 ILO65654 IBS65654 HRW65654 HIA65654 GYE65654 GOI65654 GEM65654 FUQ65654 FKU65654 FAY65654 ERC65654 EHG65654 DXK65654 DNO65654 DDS65654 CTW65654 CKA65654 CAE65654 BQI65654 BGM65654 AWQ65654 AMU65654 ACY65654 TC65654 JG65654 L65655:N65655 WVS983141:WVS983143 WLW983141:WLW983143 WCA983141:WCA983143 VSE983141:VSE983143 VII983141:VII983143 UYM983141:UYM983143 UOQ983141:UOQ983143 UEU983141:UEU983143 TUY983141:TUY983143 TLC983141:TLC983143 TBG983141:TBG983143 SRK983141:SRK983143 SHO983141:SHO983143 RXS983141:RXS983143 RNW983141:RNW983143 REA983141:REA983143 QUE983141:QUE983143 QKI983141:QKI983143 QAM983141:QAM983143 PQQ983141:PQQ983143 PGU983141:PGU983143 OWY983141:OWY983143 ONC983141:ONC983143 ODG983141:ODG983143 NTK983141:NTK983143 NJO983141:NJO983143 MZS983141:MZS983143 MPW983141:MPW983143 MGA983141:MGA983143 LWE983141:LWE983143 LMI983141:LMI983143 LCM983141:LCM983143 KSQ983141:KSQ983143 KIU983141:KIU983143 JYY983141:JYY983143 JPC983141:JPC983143 JFG983141:JFG983143 IVK983141:IVK983143 ILO983141:ILO983143 IBS983141:IBS983143 HRW983141:HRW983143 HIA983141:HIA983143 GYE983141:GYE983143 GOI983141:GOI983143 GEM983141:GEM983143 FUQ983141:FUQ983143 FKU983141:FKU983143 FAY983141:FAY983143 ERC983141:ERC983143 EHG983141:EHG983143 DXK983141:DXK983143 DNO983141:DNO983143 DDS983141:DDS983143 CTW983141:CTW983143 CKA983141:CKA983143 CAE983141:CAE983143 BQI983141:BQI983143 BGM983141:BGM983143 AWQ983141:AWQ983143 AMU983141:AMU983143 ACY983141:ACY983143 TC983141:TC983143 JG983141:JG983143 L983142:N983144 WVS917605:WVS917607 WLW917605:WLW917607 WCA917605:WCA917607 VSE917605:VSE917607 VII917605:VII917607 UYM917605:UYM917607 UOQ917605:UOQ917607 UEU917605:UEU917607 TUY917605:TUY917607 TLC917605:TLC917607 TBG917605:TBG917607 SRK917605:SRK917607 SHO917605:SHO917607 RXS917605:RXS917607 RNW917605:RNW917607 REA917605:REA917607 QUE917605:QUE917607 QKI917605:QKI917607 QAM917605:QAM917607 PQQ917605:PQQ917607 PGU917605:PGU917607 OWY917605:OWY917607 ONC917605:ONC917607 ODG917605:ODG917607 NTK917605:NTK917607 NJO917605:NJO917607 MZS917605:MZS917607 MPW917605:MPW917607 MGA917605:MGA917607 LWE917605:LWE917607 LMI917605:LMI917607 LCM917605:LCM917607 KSQ917605:KSQ917607 KIU917605:KIU917607 JYY917605:JYY917607 JPC917605:JPC917607 JFG917605:JFG917607 IVK917605:IVK917607 ILO917605:ILO917607 IBS917605:IBS917607 HRW917605:HRW917607 HIA917605:HIA917607 GYE917605:GYE917607 GOI917605:GOI917607 GEM917605:GEM917607 FUQ917605:FUQ917607 FKU917605:FKU917607 FAY917605:FAY917607 ERC917605:ERC917607 EHG917605:EHG917607 DXK917605:DXK917607 DNO917605:DNO917607 DDS917605:DDS917607 CTW917605:CTW917607 CKA917605:CKA917607 CAE917605:CAE917607 BQI917605:BQI917607 BGM917605:BGM917607 AWQ917605:AWQ917607 AMU917605:AMU917607 ACY917605:ACY917607 TC917605:TC917607 JG917605:JG917607 L917606:N917608 WVS852069:WVS852071 WLW852069:WLW852071 WCA852069:WCA852071 VSE852069:VSE852071 VII852069:VII852071 UYM852069:UYM852071 UOQ852069:UOQ852071 UEU852069:UEU852071 TUY852069:TUY852071 TLC852069:TLC852071 TBG852069:TBG852071 SRK852069:SRK852071 SHO852069:SHO852071 RXS852069:RXS852071 RNW852069:RNW852071 REA852069:REA852071 QUE852069:QUE852071 QKI852069:QKI852071 QAM852069:QAM852071 PQQ852069:PQQ852071 PGU852069:PGU852071 OWY852069:OWY852071 ONC852069:ONC852071 ODG852069:ODG852071 NTK852069:NTK852071 NJO852069:NJO852071 MZS852069:MZS852071 MPW852069:MPW852071 MGA852069:MGA852071 LWE852069:LWE852071 LMI852069:LMI852071 LCM852069:LCM852071 KSQ852069:KSQ852071 KIU852069:KIU852071 JYY852069:JYY852071 JPC852069:JPC852071 JFG852069:JFG852071 IVK852069:IVK852071 ILO852069:ILO852071 IBS852069:IBS852071 HRW852069:HRW852071 HIA852069:HIA852071 GYE852069:GYE852071 GOI852069:GOI852071 GEM852069:GEM852071 FUQ852069:FUQ852071 FKU852069:FKU852071 FAY852069:FAY852071 ERC852069:ERC852071 EHG852069:EHG852071 DXK852069:DXK852071 DNO852069:DNO852071 DDS852069:DDS852071 CTW852069:CTW852071 CKA852069:CKA852071 CAE852069:CAE852071 BQI852069:BQI852071 BGM852069:BGM852071 AWQ852069:AWQ852071 AMU852069:AMU852071 ACY852069:ACY852071 TC852069:TC852071 JG852069:JG852071 L852070:N852072 WVS786533:WVS786535 WLW786533:WLW786535 WCA786533:WCA786535 VSE786533:VSE786535 VII786533:VII786535 UYM786533:UYM786535 UOQ786533:UOQ786535 UEU786533:UEU786535 TUY786533:TUY786535 TLC786533:TLC786535 TBG786533:TBG786535 SRK786533:SRK786535 SHO786533:SHO786535 RXS786533:RXS786535 RNW786533:RNW786535 REA786533:REA786535 QUE786533:QUE786535 QKI786533:QKI786535 QAM786533:QAM786535 PQQ786533:PQQ786535 PGU786533:PGU786535 OWY786533:OWY786535 ONC786533:ONC786535 ODG786533:ODG786535 NTK786533:NTK786535 NJO786533:NJO786535 MZS786533:MZS786535 MPW786533:MPW786535 MGA786533:MGA786535 LWE786533:LWE786535 LMI786533:LMI786535 LCM786533:LCM786535 KSQ786533:KSQ786535 KIU786533:KIU786535 JYY786533:JYY786535 JPC786533:JPC786535 JFG786533:JFG786535 IVK786533:IVK786535 ILO786533:ILO786535 IBS786533:IBS786535 HRW786533:HRW786535 HIA786533:HIA786535 GYE786533:GYE786535 GOI786533:GOI786535 GEM786533:GEM786535 FUQ786533:FUQ786535 FKU786533:FKU786535 FAY786533:FAY786535 ERC786533:ERC786535 EHG786533:EHG786535 DXK786533:DXK786535 DNO786533:DNO786535 DDS786533:DDS786535 CTW786533:CTW786535 CKA786533:CKA786535 CAE786533:CAE786535 BQI786533:BQI786535 BGM786533:BGM786535 AWQ786533:AWQ786535 AMU786533:AMU786535 ACY786533:ACY786535 TC786533:TC786535 JG786533:JG786535 L786534:N786536 WVS720997:WVS720999 WLW720997:WLW720999 WCA720997:WCA720999 VSE720997:VSE720999 VII720997:VII720999 UYM720997:UYM720999 UOQ720997:UOQ720999 UEU720997:UEU720999 TUY720997:TUY720999 TLC720997:TLC720999 TBG720997:TBG720999 SRK720997:SRK720999 SHO720997:SHO720999 RXS720997:RXS720999 RNW720997:RNW720999 REA720997:REA720999 QUE720997:QUE720999 QKI720997:QKI720999 QAM720997:QAM720999 PQQ720997:PQQ720999 PGU720997:PGU720999 OWY720997:OWY720999 ONC720997:ONC720999 ODG720997:ODG720999 NTK720997:NTK720999 NJO720997:NJO720999 MZS720997:MZS720999 MPW720997:MPW720999 MGA720997:MGA720999 LWE720997:LWE720999 LMI720997:LMI720999 LCM720997:LCM720999 KSQ720997:KSQ720999 KIU720997:KIU720999 JYY720997:JYY720999 JPC720997:JPC720999 JFG720997:JFG720999 IVK720997:IVK720999 ILO720997:ILO720999 IBS720997:IBS720999 HRW720997:HRW720999 HIA720997:HIA720999 GYE720997:GYE720999 GOI720997:GOI720999 GEM720997:GEM720999 FUQ720997:FUQ720999 FKU720997:FKU720999 FAY720997:FAY720999 ERC720997:ERC720999 EHG720997:EHG720999 DXK720997:DXK720999 DNO720997:DNO720999 DDS720997:DDS720999 CTW720997:CTW720999 CKA720997:CKA720999 CAE720997:CAE720999 BQI720997:BQI720999 BGM720997:BGM720999 AWQ720997:AWQ720999 AMU720997:AMU720999 ACY720997:ACY720999 TC720997:TC720999 JG720997:JG720999 L720998:N721000 WVS655461:WVS655463 WLW655461:WLW655463 WCA655461:WCA655463 VSE655461:VSE655463 VII655461:VII655463 UYM655461:UYM655463 UOQ655461:UOQ655463 UEU655461:UEU655463 TUY655461:TUY655463 TLC655461:TLC655463 TBG655461:TBG655463 SRK655461:SRK655463 SHO655461:SHO655463 RXS655461:RXS655463 RNW655461:RNW655463 REA655461:REA655463 QUE655461:QUE655463 QKI655461:QKI655463 QAM655461:QAM655463 PQQ655461:PQQ655463 PGU655461:PGU655463 OWY655461:OWY655463 ONC655461:ONC655463 ODG655461:ODG655463 NTK655461:NTK655463 NJO655461:NJO655463 MZS655461:MZS655463 MPW655461:MPW655463 MGA655461:MGA655463 LWE655461:LWE655463 LMI655461:LMI655463 LCM655461:LCM655463 KSQ655461:KSQ655463 KIU655461:KIU655463 JYY655461:JYY655463 JPC655461:JPC655463 JFG655461:JFG655463 IVK655461:IVK655463 ILO655461:ILO655463 IBS655461:IBS655463 HRW655461:HRW655463 HIA655461:HIA655463 GYE655461:GYE655463 GOI655461:GOI655463 GEM655461:GEM655463 FUQ655461:FUQ655463 FKU655461:FKU655463 FAY655461:FAY655463 ERC655461:ERC655463 EHG655461:EHG655463 DXK655461:DXK655463 DNO655461:DNO655463 DDS655461:DDS655463 CTW655461:CTW655463 CKA655461:CKA655463 CAE655461:CAE655463 BQI655461:BQI655463 BGM655461:BGM655463 AWQ655461:AWQ655463 AMU655461:AMU655463 ACY655461:ACY655463 TC655461:TC655463 JG655461:JG655463 L655462:N655464 WVS589925:WVS589927 WLW589925:WLW589927 WCA589925:WCA589927 VSE589925:VSE589927 VII589925:VII589927 UYM589925:UYM589927 UOQ589925:UOQ589927 UEU589925:UEU589927 TUY589925:TUY589927 TLC589925:TLC589927 TBG589925:TBG589927 SRK589925:SRK589927 SHO589925:SHO589927 RXS589925:RXS589927 RNW589925:RNW589927 REA589925:REA589927 QUE589925:QUE589927 QKI589925:QKI589927 QAM589925:QAM589927 PQQ589925:PQQ589927 PGU589925:PGU589927 OWY589925:OWY589927 ONC589925:ONC589927 ODG589925:ODG589927 NTK589925:NTK589927 NJO589925:NJO589927 MZS589925:MZS589927 MPW589925:MPW589927 MGA589925:MGA589927 LWE589925:LWE589927 LMI589925:LMI589927 LCM589925:LCM589927 KSQ589925:KSQ589927 KIU589925:KIU589927 JYY589925:JYY589927 JPC589925:JPC589927 JFG589925:JFG589927 IVK589925:IVK589927 ILO589925:ILO589927 IBS589925:IBS589927 HRW589925:HRW589927 HIA589925:HIA589927 GYE589925:GYE589927 GOI589925:GOI589927 GEM589925:GEM589927 FUQ589925:FUQ589927 FKU589925:FKU589927 FAY589925:FAY589927 ERC589925:ERC589927 EHG589925:EHG589927 DXK589925:DXK589927 DNO589925:DNO589927 DDS589925:DDS589927 CTW589925:CTW589927 CKA589925:CKA589927 CAE589925:CAE589927 BQI589925:BQI589927 BGM589925:BGM589927 AWQ589925:AWQ589927 AMU589925:AMU589927 ACY589925:ACY589927 TC589925:TC589927 JG589925:JG589927 L589926:N589928 WVS524389:WVS524391 WLW524389:WLW524391 WCA524389:WCA524391 VSE524389:VSE524391 VII524389:VII524391 UYM524389:UYM524391 UOQ524389:UOQ524391 UEU524389:UEU524391 TUY524389:TUY524391 TLC524389:TLC524391 TBG524389:TBG524391 SRK524389:SRK524391 SHO524389:SHO524391 RXS524389:RXS524391 RNW524389:RNW524391 REA524389:REA524391 QUE524389:QUE524391 QKI524389:QKI524391 QAM524389:QAM524391 PQQ524389:PQQ524391 PGU524389:PGU524391 OWY524389:OWY524391 ONC524389:ONC524391 ODG524389:ODG524391 NTK524389:NTK524391 NJO524389:NJO524391 MZS524389:MZS524391 MPW524389:MPW524391 MGA524389:MGA524391 LWE524389:LWE524391 LMI524389:LMI524391 LCM524389:LCM524391 KSQ524389:KSQ524391 KIU524389:KIU524391 JYY524389:JYY524391 JPC524389:JPC524391 JFG524389:JFG524391 IVK524389:IVK524391 ILO524389:ILO524391 IBS524389:IBS524391 HRW524389:HRW524391 HIA524389:HIA524391 GYE524389:GYE524391 GOI524389:GOI524391 GEM524389:GEM524391 FUQ524389:FUQ524391 FKU524389:FKU524391 FAY524389:FAY524391 ERC524389:ERC524391 EHG524389:EHG524391 DXK524389:DXK524391 DNO524389:DNO524391 DDS524389:DDS524391 CTW524389:CTW524391 CKA524389:CKA524391 CAE524389:CAE524391 BQI524389:BQI524391 BGM524389:BGM524391 AWQ524389:AWQ524391 AMU524389:AMU524391 ACY524389:ACY524391 TC524389:TC524391 JG524389:JG524391 L524390:N524392 WVS458853:WVS458855 WLW458853:WLW458855 WCA458853:WCA458855 VSE458853:VSE458855 VII458853:VII458855 UYM458853:UYM458855 UOQ458853:UOQ458855 UEU458853:UEU458855 TUY458853:TUY458855 TLC458853:TLC458855 TBG458853:TBG458855 SRK458853:SRK458855 SHO458853:SHO458855 RXS458853:RXS458855 RNW458853:RNW458855 REA458853:REA458855 QUE458853:QUE458855 QKI458853:QKI458855 QAM458853:QAM458855 PQQ458853:PQQ458855 PGU458853:PGU458855 OWY458853:OWY458855 ONC458853:ONC458855 ODG458853:ODG458855 NTK458853:NTK458855 NJO458853:NJO458855 MZS458853:MZS458855 MPW458853:MPW458855 MGA458853:MGA458855 LWE458853:LWE458855 LMI458853:LMI458855 LCM458853:LCM458855 KSQ458853:KSQ458855 KIU458853:KIU458855 JYY458853:JYY458855 JPC458853:JPC458855 JFG458853:JFG458855 IVK458853:IVK458855 ILO458853:ILO458855 IBS458853:IBS458855 HRW458853:HRW458855 HIA458853:HIA458855 GYE458853:GYE458855 GOI458853:GOI458855 GEM458853:GEM458855 FUQ458853:FUQ458855 FKU458853:FKU458855 FAY458853:FAY458855 ERC458853:ERC458855 EHG458853:EHG458855 DXK458853:DXK458855 DNO458853:DNO458855 DDS458853:DDS458855 CTW458853:CTW458855 CKA458853:CKA458855 CAE458853:CAE458855 BQI458853:BQI458855 BGM458853:BGM458855 AWQ458853:AWQ458855 AMU458853:AMU458855 ACY458853:ACY458855 TC458853:TC458855 JG458853:JG458855 L458854:N458856 WVS393317:WVS393319 WLW393317:WLW393319 WCA393317:WCA393319 VSE393317:VSE393319 VII393317:VII393319 UYM393317:UYM393319 UOQ393317:UOQ393319 UEU393317:UEU393319 TUY393317:TUY393319 TLC393317:TLC393319 TBG393317:TBG393319 SRK393317:SRK393319 SHO393317:SHO393319 RXS393317:RXS393319 RNW393317:RNW393319 REA393317:REA393319 QUE393317:QUE393319 QKI393317:QKI393319 QAM393317:QAM393319 PQQ393317:PQQ393319 PGU393317:PGU393319 OWY393317:OWY393319 ONC393317:ONC393319 ODG393317:ODG393319 NTK393317:NTK393319 NJO393317:NJO393319 MZS393317:MZS393319 MPW393317:MPW393319 MGA393317:MGA393319 LWE393317:LWE393319 LMI393317:LMI393319 LCM393317:LCM393319 KSQ393317:KSQ393319 KIU393317:KIU393319 JYY393317:JYY393319 JPC393317:JPC393319 JFG393317:JFG393319 IVK393317:IVK393319 ILO393317:ILO393319 IBS393317:IBS393319 HRW393317:HRW393319 HIA393317:HIA393319 GYE393317:GYE393319 GOI393317:GOI393319 GEM393317:GEM393319 FUQ393317:FUQ393319 FKU393317:FKU393319 FAY393317:FAY393319 ERC393317:ERC393319 EHG393317:EHG393319 DXK393317:DXK393319 DNO393317:DNO393319 DDS393317:DDS393319 CTW393317:CTW393319 CKA393317:CKA393319 CAE393317:CAE393319 BQI393317:BQI393319 BGM393317:BGM393319 AWQ393317:AWQ393319 AMU393317:AMU393319 ACY393317:ACY393319 TC393317:TC393319 JG393317:JG393319 L393318:N393320 WVS327781:WVS327783 WLW327781:WLW327783 WCA327781:WCA327783 VSE327781:VSE327783 VII327781:VII327783 UYM327781:UYM327783 UOQ327781:UOQ327783 UEU327781:UEU327783 TUY327781:TUY327783 TLC327781:TLC327783 TBG327781:TBG327783 SRK327781:SRK327783 SHO327781:SHO327783 RXS327781:RXS327783 RNW327781:RNW327783 REA327781:REA327783 QUE327781:QUE327783 QKI327781:QKI327783 QAM327781:QAM327783 PQQ327781:PQQ327783 PGU327781:PGU327783 OWY327781:OWY327783 ONC327781:ONC327783 ODG327781:ODG327783 NTK327781:NTK327783 NJO327781:NJO327783 MZS327781:MZS327783 MPW327781:MPW327783 MGA327781:MGA327783 LWE327781:LWE327783 LMI327781:LMI327783 LCM327781:LCM327783 KSQ327781:KSQ327783 KIU327781:KIU327783 JYY327781:JYY327783 JPC327781:JPC327783 JFG327781:JFG327783 IVK327781:IVK327783 ILO327781:ILO327783 IBS327781:IBS327783 HRW327781:HRW327783 HIA327781:HIA327783 GYE327781:GYE327783 GOI327781:GOI327783 GEM327781:GEM327783 FUQ327781:FUQ327783 FKU327781:FKU327783 FAY327781:FAY327783 ERC327781:ERC327783 EHG327781:EHG327783 DXK327781:DXK327783 DNO327781:DNO327783 DDS327781:DDS327783 CTW327781:CTW327783 CKA327781:CKA327783 CAE327781:CAE327783 BQI327781:BQI327783 BGM327781:BGM327783 AWQ327781:AWQ327783 AMU327781:AMU327783 ACY327781:ACY327783 TC327781:TC327783 JG327781:JG327783 L327782:N327784 WVS262245:WVS262247 WLW262245:WLW262247 WCA262245:WCA262247 VSE262245:VSE262247 VII262245:VII262247 UYM262245:UYM262247 UOQ262245:UOQ262247 UEU262245:UEU262247 TUY262245:TUY262247 TLC262245:TLC262247 TBG262245:TBG262247 SRK262245:SRK262247 SHO262245:SHO262247 RXS262245:RXS262247 RNW262245:RNW262247 REA262245:REA262247 QUE262245:QUE262247 QKI262245:QKI262247 QAM262245:QAM262247 PQQ262245:PQQ262247 PGU262245:PGU262247 OWY262245:OWY262247 ONC262245:ONC262247 ODG262245:ODG262247 NTK262245:NTK262247 NJO262245:NJO262247 MZS262245:MZS262247 MPW262245:MPW262247 MGA262245:MGA262247 LWE262245:LWE262247 LMI262245:LMI262247 LCM262245:LCM262247 KSQ262245:KSQ262247 KIU262245:KIU262247 JYY262245:JYY262247 JPC262245:JPC262247 JFG262245:JFG262247 IVK262245:IVK262247 ILO262245:ILO262247 IBS262245:IBS262247 HRW262245:HRW262247 HIA262245:HIA262247 GYE262245:GYE262247 GOI262245:GOI262247 GEM262245:GEM262247 FUQ262245:FUQ262247 FKU262245:FKU262247 FAY262245:FAY262247 ERC262245:ERC262247 EHG262245:EHG262247 DXK262245:DXK262247 DNO262245:DNO262247 DDS262245:DDS262247 CTW262245:CTW262247 CKA262245:CKA262247 CAE262245:CAE262247 BQI262245:BQI262247 BGM262245:BGM262247 AWQ262245:AWQ262247 AMU262245:AMU262247 ACY262245:ACY262247 TC262245:TC262247 JG262245:JG262247 L262246:N262248 WVS196709:WVS196711 WLW196709:WLW196711 WCA196709:WCA196711 VSE196709:VSE196711 VII196709:VII196711 UYM196709:UYM196711 UOQ196709:UOQ196711 UEU196709:UEU196711 TUY196709:TUY196711 TLC196709:TLC196711 TBG196709:TBG196711 SRK196709:SRK196711 SHO196709:SHO196711 RXS196709:RXS196711 RNW196709:RNW196711 REA196709:REA196711 QUE196709:QUE196711 QKI196709:QKI196711 QAM196709:QAM196711 PQQ196709:PQQ196711 PGU196709:PGU196711 OWY196709:OWY196711 ONC196709:ONC196711 ODG196709:ODG196711 NTK196709:NTK196711 NJO196709:NJO196711 MZS196709:MZS196711 MPW196709:MPW196711 MGA196709:MGA196711 LWE196709:LWE196711 LMI196709:LMI196711 LCM196709:LCM196711 KSQ196709:KSQ196711 KIU196709:KIU196711 JYY196709:JYY196711 JPC196709:JPC196711 JFG196709:JFG196711 IVK196709:IVK196711 ILO196709:ILO196711 IBS196709:IBS196711 HRW196709:HRW196711 HIA196709:HIA196711 GYE196709:GYE196711 GOI196709:GOI196711 GEM196709:GEM196711 FUQ196709:FUQ196711 FKU196709:FKU196711 FAY196709:FAY196711 ERC196709:ERC196711 EHG196709:EHG196711 DXK196709:DXK196711 DNO196709:DNO196711 DDS196709:DDS196711 CTW196709:CTW196711 CKA196709:CKA196711 CAE196709:CAE196711 BQI196709:BQI196711 BGM196709:BGM196711 AWQ196709:AWQ196711 AMU196709:AMU196711 ACY196709:ACY196711 TC196709:TC196711 JG196709:JG196711 L196710:N196712 WVS131173:WVS131175 WLW131173:WLW131175 WCA131173:WCA131175 VSE131173:VSE131175 VII131173:VII131175 UYM131173:UYM131175 UOQ131173:UOQ131175 UEU131173:UEU131175 TUY131173:TUY131175 TLC131173:TLC131175 TBG131173:TBG131175 SRK131173:SRK131175 SHO131173:SHO131175 RXS131173:RXS131175 RNW131173:RNW131175 REA131173:REA131175 QUE131173:QUE131175 QKI131173:QKI131175 QAM131173:QAM131175 PQQ131173:PQQ131175 PGU131173:PGU131175 OWY131173:OWY131175 ONC131173:ONC131175 ODG131173:ODG131175 NTK131173:NTK131175 NJO131173:NJO131175 MZS131173:MZS131175 MPW131173:MPW131175 MGA131173:MGA131175 LWE131173:LWE131175 LMI131173:LMI131175 LCM131173:LCM131175 KSQ131173:KSQ131175 KIU131173:KIU131175 JYY131173:JYY131175 JPC131173:JPC131175 JFG131173:JFG131175 IVK131173:IVK131175 ILO131173:ILO131175 IBS131173:IBS131175 HRW131173:HRW131175 HIA131173:HIA131175 GYE131173:GYE131175 GOI131173:GOI131175 GEM131173:GEM131175 FUQ131173:FUQ131175 FKU131173:FKU131175 FAY131173:FAY131175 ERC131173:ERC131175 EHG131173:EHG131175 DXK131173:DXK131175 DNO131173:DNO131175 DDS131173:DDS131175 CTW131173:CTW131175 CKA131173:CKA131175 CAE131173:CAE131175 BQI131173:BQI131175 BGM131173:BGM131175 AWQ131173:AWQ131175 AMU131173:AMU131175 ACY131173:ACY131175 TC131173:TC131175 JG131173:JG131175 L131174:N131176 WVS65637:WVS65639 WLW65637:WLW65639 WCA65637:WCA65639 VSE65637:VSE65639 VII65637:VII65639 UYM65637:UYM65639 UOQ65637:UOQ65639 UEU65637:UEU65639 TUY65637:TUY65639 TLC65637:TLC65639 TBG65637:TBG65639 SRK65637:SRK65639 SHO65637:SHO65639 RXS65637:RXS65639 RNW65637:RNW65639 REA65637:REA65639 QUE65637:QUE65639 QKI65637:QKI65639 QAM65637:QAM65639 PQQ65637:PQQ65639 PGU65637:PGU65639 OWY65637:OWY65639 ONC65637:ONC65639 ODG65637:ODG65639 NTK65637:NTK65639 NJO65637:NJO65639 MZS65637:MZS65639 MPW65637:MPW65639 MGA65637:MGA65639 LWE65637:LWE65639 LMI65637:LMI65639 LCM65637:LCM65639 KSQ65637:KSQ65639 KIU65637:KIU65639 JYY65637:JYY65639 JPC65637:JPC65639 JFG65637:JFG65639 IVK65637:IVK65639 ILO65637:ILO65639 IBS65637:IBS65639 HRW65637:HRW65639 HIA65637:HIA65639 GYE65637:GYE65639 GOI65637:GOI65639 GEM65637:GEM65639 FUQ65637:FUQ65639 FKU65637:FKU65639 FAY65637:FAY65639 ERC65637:ERC65639 EHG65637:EHG65639 DXK65637:DXK65639 DNO65637:DNO65639 DDS65637:DDS65639 CTW65637:CTW65639 CKA65637:CKA65639 CAE65637:CAE65639 BQI65637:BQI65639 BGM65637:BGM65639 AWQ65637:AWQ65639 AMU65637:AMU65639 ACY65637:ACY65639 TC65637:TC65639 JG65637:JG65639 WVS93 WLW93 WCA93 VSE93 VII93 UYM93 UOQ93 UEU93 TUY93 TLC93 TBG93 SRK93 SHO93 RXS93 RNW93 REA93 QUE93 QKI93 QAM93 PQQ93 PGU93 OWY93 ONC93 ODG93 NTK93 NJO93 MZS93 MPW93 MGA93 LWE93 LMI93 LCM93 KSQ93 KIU93 JYY93 JPC93 JFG93 IVK93 ILO93 IBS93 HRW93 HIA93 GYE93 GOI93 GEM93 FUQ93 FKU93 FAY93 ERC93 EHG93 DXK93 DNO93 DDS93 CTW93 CKA93 CAE93 BQI93 BGM93 AWQ93 AMU93 ACY93 TC93 JG93 WVT94:WVT109 WLX94:WLX109 WCB94:WCB109 VSF94:VSF109 VIJ94:VIJ109 UYN94:UYN109 UOR94:UOR109 UEV94:UEV109 TUZ94:TUZ109 TLD94:TLD109 TBH94:TBH109 SRL94:SRL109 SHP94:SHP109 RXT94:RXT109 RNX94:RNX109 REB94:REB109 QUF94:QUF109 QKJ94:QKJ109 QAN94:QAN109 PQR94:PQR109 PGV94:PGV109 OWZ94:OWZ109 OND94:OND109 ODH94:ODH109 NTL94:NTL109 NJP94:NJP109 MZT94:MZT109 MPX94:MPX109 MGB94:MGB109 LWF94:LWF109 LMJ94:LMJ109 LCN94:LCN109 KSR94:KSR109 KIV94:KIV109 JYZ94:JYZ109 JPD94:JPD109 JFH94:JFH109 IVL94:IVL109 ILP94:ILP109 IBT94:IBT109 HRX94:HRX109 HIB94:HIB109 GYF94:GYF109 GOJ94:GOJ109 GEN94:GEN109 FUR94:FUR109 FKV94:FKV109 FAZ94:FAZ109 ERD94:ERD109 EHH94:EHH109 DXL94:DXL109 DNP94:DNP109 DDT94:DDT109 CTX94:CTX109 CKB94:CKB109 CAF94:CAF109 BQJ94:BQJ109 BGN94:BGN109 AWR94:AWR109 AMV94:AMV109 ACZ94:ACZ109 TD94:TD109 JH94:JH109">
      <formula1>Valid1</formula1>
    </dataValidation>
  </dataValidations>
  <pageMargins left="0.70866141732283472" right="0.70866141732283472" top="0.74803149606299213" bottom="0.74803149606299213" header="0.31496062992125984" footer="0.31496062992125984"/>
  <pageSetup paperSize="5" scale="76" fitToHeight="0" orientation="landscape" r:id="rId1"/>
  <rowBreaks count="11" manualBreakCount="11">
    <brk id="24" max="14" man="1"/>
    <brk id="40" max="14" man="1"/>
    <brk id="54" max="14" man="1"/>
    <brk id="70" max="14" man="1"/>
    <brk id="86" max="14" man="1"/>
    <brk id="109" max="14" man="1"/>
    <brk id="118" max="14" man="1"/>
    <brk id="132" max="14" man="1"/>
    <brk id="147" max="14" man="1"/>
    <brk id="163" max="14" man="1"/>
    <brk id="168" max="14"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IKK I.1</vt:lpstr>
      <vt:lpstr>IKK 1.3 cetak</vt:lpstr>
      <vt:lpstr>'IKK 1.3 cetak'!Print_Area</vt:lpstr>
      <vt:lpstr>'IKK I.1'!Print_Area</vt:lpstr>
      <vt:lpstr>'IKK 1.3 cetak'!Print_Titles</vt:lpstr>
      <vt:lpstr>'IKK I.1'!Print_Titles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2017-05-30T03:26:36Z</cp:lastPrinted>
  <dcterms:created xsi:type="dcterms:W3CDTF">2011-05-10T02:08:12Z</dcterms:created>
  <dcterms:modified xsi:type="dcterms:W3CDTF">2017-05-31T07:42:22Z</dcterms:modified>
</cp:coreProperties>
</file>